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REV A" sheetId="3" r:id="rId3"/>
    <sheet name="TBDB" sheetId="4" r:id="rId4"/>
  </sheets>
  <externalReferences>
    <externalReference r:id="rId5"/>
  </externalReferences>
  <definedNames>
    <definedName name="_xlnm.Print_Area" localSheetId="0">Baseline!$A$1:$I$50</definedName>
    <definedName name="_xlnm.Print_Area" localSheetId="2">'REV A'!$A$1:$I$50</definedName>
  </definedNames>
  <calcPr calcId="152511"/>
</workbook>
</file>

<file path=xl/calcChain.xml><?xml version="1.0" encoding="utf-8"?>
<calcChain xmlns="http://schemas.openxmlformats.org/spreadsheetml/2006/main">
  <c r="G42" i="4" l="1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H48" i="1" l="1"/>
  <c r="H47" i="1"/>
  <c r="H30" i="1"/>
  <c r="H50" i="1"/>
  <c r="H24" i="1"/>
  <c r="H49" i="1"/>
  <c r="H31" i="1"/>
  <c r="H16" i="1"/>
  <c r="H27" i="1"/>
  <c r="H11" i="1"/>
  <c r="H34" i="1"/>
  <c r="H15" i="1"/>
  <c r="H10" i="1"/>
  <c r="H17" i="1"/>
  <c r="H19" i="1"/>
  <c r="H36" i="1"/>
  <c r="H39" i="1"/>
  <c r="H46" i="1"/>
  <c r="H12" i="1"/>
  <c r="H18" i="1"/>
  <c r="H38" i="1"/>
  <c r="H26" i="1"/>
  <c r="H22" i="1"/>
  <c r="H33" i="1"/>
  <c r="H32" i="1"/>
  <c r="H37" i="1"/>
  <c r="H13" i="1"/>
  <c r="H14" i="1"/>
  <c r="H20" i="1"/>
  <c r="H45" i="1"/>
  <c r="H25" i="1"/>
  <c r="H23" i="1"/>
  <c r="H28" i="1"/>
  <c r="H21" i="1"/>
  <c r="H29" i="1"/>
  <c r="H44" i="1"/>
  <c r="H43" i="1"/>
  <c r="H35" i="1"/>
  <c r="H42" i="1"/>
  <c r="H40" i="1"/>
  <c r="H41" i="1"/>
  <c r="L45" i="2"/>
  <c r="J45" i="2"/>
  <c r="L44" i="2"/>
  <c r="J44" i="2"/>
  <c r="L43" i="2"/>
  <c r="J43" i="2"/>
  <c r="L42" i="2"/>
  <c r="J42" i="2"/>
  <c r="L41" i="2"/>
  <c r="J41" i="2"/>
  <c r="L40" i="2"/>
  <c r="J40" i="2"/>
  <c r="L39" i="2"/>
  <c r="J39" i="2"/>
  <c r="L38" i="2"/>
  <c r="J38" i="2"/>
  <c r="L37" i="2"/>
  <c r="J37" i="2"/>
  <c r="L36" i="2"/>
  <c r="J36" i="2"/>
  <c r="L35" i="2"/>
  <c r="J35" i="2"/>
  <c r="L34" i="2"/>
  <c r="J34" i="2"/>
  <c r="L33" i="2"/>
  <c r="J33" i="2"/>
  <c r="L32" i="2"/>
  <c r="J32" i="2"/>
  <c r="L31" i="2"/>
  <c r="J31" i="2"/>
  <c r="L30" i="2"/>
  <c r="J30" i="2"/>
  <c r="L29" i="2"/>
  <c r="J29" i="2"/>
  <c r="L28" i="2"/>
  <c r="J28" i="2"/>
  <c r="L27" i="2"/>
  <c r="J27" i="2"/>
  <c r="L26" i="2"/>
  <c r="J26" i="2"/>
  <c r="L25" i="2"/>
  <c r="J25" i="2"/>
  <c r="L24" i="2"/>
  <c r="J24" i="2"/>
  <c r="L23" i="2"/>
  <c r="J23" i="2"/>
  <c r="L22" i="2"/>
  <c r="J22" i="2"/>
  <c r="L21" i="2"/>
  <c r="J21" i="2"/>
  <c r="L20" i="2"/>
  <c r="J20" i="2"/>
  <c r="L19" i="2"/>
  <c r="J19" i="2"/>
  <c r="L18" i="2"/>
  <c r="J18" i="2"/>
  <c r="L17" i="2"/>
  <c r="J17" i="2"/>
  <c r="L16" i="2"/>
  <c r="J16" i="2"/>
  <c r="L15" i="2"/>
  <c r="J15" i="2"/>
  <c r="L14" i="2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<sst xmlns="http://schemas.openxmlformats.org/spreadsheetml/2006/main" count="1055" uniqueCount="229">
  <si>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</si>
  <si>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</si>
  <si>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</si>
  <si>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</si>
  <si>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</si>
  <si>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</si>
  <si>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</si>
  <si>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</si>
  <si>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</si>
  <si>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</si>
  <si>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</si>
  <si>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</si>
  <si>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</si>
  <si>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</si>
  <si>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</si>
  <si>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</si>
  <si>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</si>
  <si>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</si>
  <si>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</si>
  <si>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</si>
  <si>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</si>
  <si>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</si>
  <si>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</si>
  <si>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</si>
  <si>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</si>
  <si>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</si>
  <si>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</si>
  <si>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</si>
  <si>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</si>
  <si>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TB1-07</t>
  </si>
  <si>
    <t>2</t>
  </si>
  <si>
    <t>TB1-06</t>
  </si>
  <si>
    <t>4</t>
  </si>
  <si>
    <t>TB1-03</t>
  </si>
  <si>
    <t>TB1-04</t>
  </si>
  <si>
    <t>TB1-01</t>
  </si>
  <si>
    <t>TB1-02</t>
  </si>
  <si>
    <t>Description</t>
  </si>
  <si>
    <t>KITS PER TB</t>
  </si>
  <si>
    <t>TB1-14</t>
  </si>
  <si>
    <t>TB1-15</t>
  </si>
  <si>
    <t>PDN</t>
  </si>
  <si>
    <t>NUT</t>
  </si>
  <si>
    <t>END ITEM</t>
  </si>
  <si>
    <t>SCREW</t>
  </si>
  <si>
    <t>(1 Kit per Tackle Box)</t>
  </si>
  <si>
    <t>TB1-08</t>
  </si>
  <si>
    <t>TB1-09</t>
  </si>
  <si>
    <t>TB1-10</t>
  </si>
  <si>
    <t>TB1-11</t>
  </si>
  <si>
    <t>PIN</t>
  </si>
  <si>
    <t>TB1-12</t>
  </si>
  <si>
    <t>TB1-13</t>
  </si>
  <si>
    <t>TB1-16</t>
  </si>
  <si>
    <t>TB1-17</t>
  </si>
  <si>
    <t>TB1-18</t>
  </si>
  <si>
    <t>TB1-19</t>
  </si>
  <si>
    <t>TB1-20</t>
  </si>
  <si>
    <t>TB1-21</t>
  </si>
  <si>
    <t>TB1-22</t>
  </si>
  <si>
    <t>TB1-23</t>
  </si>
  <si>
    <t>TB1-25</t>
  </si>
  <si>
    <t>TB1-26</t>
  </si>
  <si>
    <t>TB1-27</t>
  </si>
  <si>
    <t>TB1-28</t>
  </si>
  <si>
    <t>BALL</t>
  </si>
  <si>
    <t>1 KIT PER T-BOX</t>
  </si>
  <si>
    <t>77108A C-130 VALVE</t>
  </si>
  <si>
    <t>TOTAL MONTHY REQUIRMENT = 4</t>
  </si>
  <si>
    <t>DELIVERY SCHEDULE = 1 T-BOX EVERY WEDNESDAY</t>
  </si>
  <si>
    <t>C9B</t>
  </si>
  <si>
    <t>Qty</t>
  </si>
  <si>
    <t>PRICE</t>
  </si>
  <si>
    <t>COMMENTS</t>
  </si>
  <si>
    <t>77108A</t>
  </si>
  <si>
    <t>C-130 VALVE</t>
  </si>
  <si>
    <t>5935008150514</t>
  </si>
  <si>
    <t>MS3102R16S1P</t>
  </si>
  <si>
    <t>CONNECTOR,RECEPTACLE</t>
  </si>
  <si>
    <t>5305004891347</t>
  </si>
  <si>
    <t>NAS1351-3H8P</t>
  </si>
  <si>
    <t>5305010242443</t>
  </si>
  <si>
    <t>NAS1081C08A3</t>
  </si>
  <si>
    <t>SETSCREW</t>
  </si>
  <si>
    <t>4730007574486</t>
  </si>
  <si>
    <t>11979</t>
  </si>
  <si>
    <t>FILTER</t>
  </si>
  <si>
    <t>6</t>
  </si>
  <si>
    <t>5315009282626</t>
  </si>
  <si>
    <t>MS9390-200</t>
  </si>
  <si>
    <t>TB1-05</t>
  </si>
  <si>
    <t>5305011065777</t>
  </si>
  <si>
    <t>S3-6-7A</t>
  </si>
  <si>
    <t>24</t>
  </si>
  <si>
    <t>5331005822133</t>
  </si>
  <si>
    <t>MS28775-011</t>
  </si>
  <si>
    <t>O-RING</t>
  </si>
  <si>
    <t>NO CUP</t>
  </si>
  <si>
    <t>.2</t>
  </si>
  <si>
    <t>5331006185361</t>
  </si>
  <si>
    <t>MS28775-015</t>
  </si>
  <si>
    <t>5331001085691</t>
  </si>
  <si>
    <t>MS28778-10</t>
  </si>
  <si>
    <t>5331006181920</t>
  </si>
  <si>
    <t>MS28775-017</t>
  </si>
  <si>
    <t>5331006180799</t>
  </si>
  <si>
    <t>MS28775-018</t>
  </si>
  <si>
    <t>5305010242425</t>
  </si>
  <si>
    <t>NAS1351-3H28P</t>
  </si>
  <si>
    <t>SCREW,CAP,SOCKET HE</t>
  </si>
  <si>
    <t>5331002920577</t>
  </si>
  <si>
    <t>MS28775-007</t>
  </si>
  <si>
    <t>12</t>
  </si>
  <si>
    <t>MS28778-8</t>
  </si>
  <si>
    <t>MS28778-6</t>
  </si>
  <si>
    <t>5331005859771</t>
  </si>
  <si>
    <t>MS28775-004</t>
  </si>
  <si>
    <t>MS28775-010</t>
  </si>
  <si>
    <t>5331006843420</t>
  </si>
  <si>
    <t>MS28775-013</t>
  </si>
  <si>
    <t>39</t>
  </si>
  <si>
    <t>5331005421365</t>
  </si>
  <si>
    <t>MS28775-009</t>
  </si>
  <si>
    <t>5331006180801</t>
  </si>
  <si>
    <t>MS28775-114</t>
  </si>
  <si>
    <t>5331005822855</t>
  </si>
  <si>
    <t>MS28775-113</t>
  </si>
  <si>
    <t>5331008052966</t>
  </si>
  <si>
    <t>MS28778-4</t>
  </si>
  <si>
    <t>M5501/1-8</t>
  </si>
  <si>
    <t>PLUG, PROTECTIVE, DUST AND MOISTUR</t>
  </si>
  <si>
    <t>5305000580506</t>
  </si>
  <si>
    <t>NAS1352-08H6P</t>
  </si>
  <si>
    <t>28</t>
  </si>
  <si>
    <t>5310001413010</t>
  </si>
  <si>
    <t>NAS509-4</t>
  </si>
  <si>
    <t>3110009399024</t>
  </si>
  <si>
    <t>24966</t>
  </si>
  <si>
    <t>5330008941954</t>
  </si>
  <si>
    <t>MS28774-007</t>
  </si>
  <si>
    <t>RING,BACKUP</t>
  </si>
  <si>
    <t>5330008439726</t>
  </si>
  <si>
    <t>MS28774-013</t>
  </si>
  <si>
    <t>MS28774-114</t>
  </si>
  <si>
    <t>5330008334210</t>
  </si>
  <si>
    <t>MS28774-017</t>
  </si>
  <si>
    <t>PACKING</t>
  </si>
  <si>
    <t>CAP, PROTECTIVE, DUST AND MOISTUR</t>
  </si>
  <si>
    <t>M5501/1-6</t>
  </si>
  <si>
    <t>M5501/1-10</t>
  </si>
  <si>
    <t>5330006842572</t>
  </si>
  <si>
    <t>MS28774-015</t>
  </si>
  <si>
    <t>5305005435798</t>
  </si>
  <si>
    <t>MS24677-14</t>
  </si>
  <si>
    <t>5305009419437</t>
  </si>
  <si>
    <t>MS35275-215</t>
  </si>
  <si>
    <t>5365002870093</t>
  </si>
  <si>
    <t>AN814-4DL</t>
  </si>
  <si>
    <t>PLUG</t>
  </si>
  <si>
    <t>5330003853321</t>
  </si>
  <si>
    <t>S48AN113</t>
  </si>
  <si>
    <t>SLIPPER SEAL</t>
  </si>
  <si>
    <t>5305001431512</t>
  </si>
  <si>
    <t>NAS1351-3H12P</t>
  </si>
  <si>
    <t>NAS1352-08H8P</t>
  </si>
  <si>
    <t>SCREW, CAP, SOCKET HEAD</t>
  </si>
  <si>
    <t>TB1-29</t>
  </si>
  <si>
    <t>5305010242427</t>
  </si>
  <si>
    <t>NAS1351-3H26P</t>
  </si>
  <si>
    <t>100% REPLACED RS TO IN</t>
  </si>
  <si>
    <t>5305010243271</t>
  </si>
  <si>
    <t>S3-1032-7A</t>
  </si>
  <si>
    <t>10</t>
  </si>
  <si>
    <t>K2HIPV24556182</t>
  </si>
  <si>
    <t>One Tackle Box Every Wednesday</t>
  </si>
  <si>
    <t xml:space="preserve">PLUG, PROTECTIVE, DUST  </t>
  </si>
  <si>
    <t xml:space="preserve">CAP, PROTECTIVE, DUST </t>
  </si>
  <si>
    <t>H708</t>
  </si>
  <si>
    <t>H707</t>
  </si>
  <si>
    <t>H146</t>
  </si>
  <si>
    <t>H214</t>
  </si>
  <si>
    <t>J490</t>
  </si>
  <si>
    <t>G040</t>
  </si>
  <si>
    <t>G085</t>
  </si>
  <si>
    <t>G070</t>
  </si>
  <si>
    <t>G098</t>
  </si>
  <si>
    <t>G300</t>
  </si>
  <si>
    <t>H541</t>
  </si>
  <si>
    <t>G759</t>
  </si>
  <si>
    <t>G327</t>
  </si>
  <si>
    <t>G366</t>
  </si>
  <si>
    <t>G777</t>
  </si>
  <si>
    <t>H827</t>
  </si>
  <si>
    <t>H746</t>
  </si>
  <si>
    <t>G423</t>
  </si>
  <si>
    <t>G467</t>
  </si>
  <si>
    <t>G396</t>
  </si>
  <si>
    <t>G364</t>
  </si>
  <si>
    <t>H580</t>
  </si>
  <si>
    <t>G064</t>
  </si>
  <si>
    <t>G133</t>
  </si>
  <si>
    <t>G065</t>
  </si>
  <si>
    <t>H582</t>
  </si>
  <si>
    <t>G062</t>
  </si>
  <si>
    <t>G517</t>
  </si>
  <si>
    <t>G063</t>
  </si>
  <si>
    <t>G405</t>
  </si>
  <si>
    <t>K272</t>
  </si>
  <si>
    <t>K274</t>
  </si>
  <si>
    <t>K275</t>
  </si>
  <si>
    <t>K276</t>
  </si>
  <si>
    <t>K277</t>
  </si>
  <si>
    <t>K278</t>
  </si>
  <si>
    <t>K279</t>
  </si>
  <si>
    <t>K280</t>
  </si>
  <si>
    <t>K281</t>
  </si>
  <si>
    <t>K282</t>
  </si>
  <si>
    <t>K244</t>
  </si>
  <si>
    <t>A</t>
  </si>
  <si>
    <t>RECEPTACLE</t>
  </si>
  <si>
    <t>SCREW,CAP</t>
  </si>
  <si>
    <t xml:space="preserve">CAP, DUST </t>
  </si>
  <si>
    <t xml:space="preserve">PLUG, DUST  </t>
  </si>
  <si>
    <t>1 KIT PER TACKLE BOX</t>
  </si>
  <si>
    <t>2 TB EVERY MONDAY</t>
  </si>
  <si>
    <t xml:space="preserve">PLUG,PROTECTIVE </t>
  </si>
  <si>
    <t xml:space="preserve">PLUG,PROTECTIVE  </t>
  </si>
  <si>
    <t xml:space="preserve">CAP,PROTECTIVE </t>
  </si>
  <si>
    <t>PACKING,PREFORMED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</si>
</sst>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shrinkToFit="1"/>
    </xf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1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" fontId="7" fillId="5" borderId="0" xfId="0" applyNumberFormat="1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activeCell="F19" sqref="F19"/>
    </sheetView>
  </sheetViews>
  <sheetFormatPr defaultRowHeight="12.75" x14ac:dyDescent="0.2"/>
  <cols>
    <col min="1" max="1" width="5.140625" style="11" bestFit="1" customWidth="1"/>
    <col min="2" max="2" width="6.42578125" style="11" customWidth="1"/>
    <col min="3" max="3" width="17.42578125" style="11" bestFit="1" customWidth="1"/>
    <col min="4" max="4" width="21.7109375" style="19" customWidth="1"/>
    <col min="5" max="5" width="28" style="19" bestFit="1" customWidth="1"/>
    <col min="6" max="6" width="6.28515625" style="20" customWidth="1"/>
    <col min="7" max="8" width="6.5703125" style="11" customWidth="1"/>
    <col min="9" max="9" width="13.28515625" style="11" bestFit="1" customWidth="1"/>
    <col min="10" max="10" width="17.28515625" style="11" customWidth="1"/>
    <col min="11" max="11" width="34.28515625" style="11" customWidth="1"/>
    <col min="12" max="16384" width="9.140625" style="11"/>
  </cols>
  <sheetData>
    <row r="1" spans="1:10" ht="16.5" customHeight="1" x14ac:dyDescent="0.2">
      <c r="C1" s="12" t="s">
        <v>3</v>
      </c>
      <c r="D1" s="13" t="s">
        <v>173</v>
      </c>
      <c r="E1" s="14"/>
      <c r="F1" s="14"/>
      <c r="G1" s="15" t="s">
        <v>4</v>
      </c>
      <c r="H1" s="15"/>
      <c r="I1" s="16" t="s">
        <v>5</v>
      </c>
    </row>
    <row r="2" spans="1:10" x14ac:dyDescent="0.2">
      <c r="C2" s="12" t="s">
        <v>6</v>
      </c>
      <c r="D2" s="54" t="s">
        <v>67</v>
      </c>
      <c r="E2" s="55"/>
      <c r="F2" s="14"/>
      <c r="G2" s="15" t="s">
        <v>7</v>
      </c>
      <c r="H2" s="15"/>
      <c r="I2" s="10">
        <v>41269</v>
      </c>
    </row>
    <row r="3" spans="1:10" x14ac:dyDescent="0.2">
      <c r="C3" s="12" t="s">
        <v>8</v>
      </c>
      <c r="D3" s="17" t="s">
        <v>21</v>
      </c>
      <c r="E3" s="1" t="s">
        <v>13</v>
      </c>
      <c r="F3" s="14"/>
      <c r="G3" s="14"/>
      <c r="H3" s="14"/>
      <c r="I3" s="14"/>
      <c r="J3" s="14"/>
    </row>
    <row r="4" spans="1:10" x14ac:dyDescent="0.2">
      <c r="C4" s="12" t="s">
        <v>9</v>
      </c>
      <c r="D4" s="2" t="s">
        <v>22</v>
      </c>
      <c r="E4" s="12"/>
      <c r="F4" s="14"/>
      <c r="G4" s="14"/>
      <c r="H4" s="14"/>
      <c r="I4" s="14"/>
      <c r="J4" s="14"/>
    </row>
    <row r="5" spans="1:10" x14ac:dyDescent="0.2">
      <c r="B5" s="18" t="s">
        <v>17</v>
      </c>
      <c r="C5" s="12" t="s">
        <v>10</v>
      </c>
      <c r="D5" s="56" t="s">
        <v>174</v>
      </c>
      <c r="E5" s="57"/>
      <c r="F5" s="57"/>
      <c r="G5" s="14"/>
      <c r="H5" s="14"/>
      <c r="I5" s="14"/>
      <c r="J5" s="14"/>
    </row>
    <row r="6" spans="1:10" x14ac:dyDescent="0.2">
      <c r="B6" s="18" t="s">
        <v>23</v>
      </c>
      <c r="C6" s="12" t="s">
        <v>11</v>
      </c>
      <c r="D6" s="17">
        <v>48</v>
      </c>
      <c r="E6" s="18" t="s">
        <v>74</v>
      </c>
      <c r="F6" s="14"/>
      <c r="G6" s="14"/>
      <c r="H6" s="14"/>
      <c r="I6" s="14"/>
      <c r="J6" s="14"/>
    </row>
    <row r="7" spans="1:10" x14ac:dyDescent="0.2">
      <c r="C7" s="12" t="s">
        <v>12</v>
      </c>
      <c r="D7" s="17">
        <v>4</v>
      </c>
      <c r="E7" s="18" t="s">
        <v>45</v>
      </c>
      <c r="F7" s="14"/>
      <c r="G7" s="14"/>
      <c r="H7" s="14"/>
      <c r="I7" s="14"/>
      <c r="J7" s="14"/>
    </row>
    <row r="8" spans="1:10" ht="12" customHeight="1" x14ac:dyDescent="0.2">
      <c r="C8" s="12"/>
      <c r="D8" s="17"/>
      <c r="E8" s="14"/>
      <c r="F8" s="14"/>
      <c r="G8" s="14"/>
      <c r="H8" s="14"/>
      <c r="I8" s="14"/>
      <c r="J8" s="14"/>
    </row>
    <row r="9" spans="1:10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10" x14ac:dyDescent="0.2">
      <c r="A10" s="40">
        <v>1</v>
      </c>
      <c r="B10" s="40" t="s">
        <v>182</v>
      </c>
      <c r="C10" s="40" t="s">
        <v>143</v>
      </c>
      <c r="D10" s="42">
        <v>5330005763206</v>
      </c>
      <c r="E10" s="40" t="s">
        <v>140</v>
      </c>
      <c r="F10" s="40">
        <v>6</v>
      </c>
      <c r="G10" s="43">
        <v>0</v>
      </c>
      <c r="H10" s="40">
        <f t="shared" ref="H10:H50" si="0">F10*1</f>
        <v>6</v>
      </c>
      <c r="I10" s="40" t="s">
        <v>40</v>
      </c>
    </row>
    <row r="11" spans="1:10" x14ac:dyDescent="0.2">
      <c r="A11" s="40">
        <v>2</v>
      </c>
      <c r="B11" s="40" t="s">
        <v>203</v>
      </c>
      <c r="C11" s="40" t="s">
        <v>148</v>
      </c>
      <c r="D11" s="42">
        <v>5340002923292</v>
      </c>
      <c r="E11" s="40" t="s">
        <v>175</v>
      </c>
      <c r="F11" s="40">
        <v>4</v>
      </c>
      <c r="G11" s="43">
        <v>0</v>
      </c>
      <c r="H11" s="40">
        <f t="shared" si="0"/>
        <v>4</v>
      </c>
      <c r="I11" s="40" t="s">
        <v>55</v>
      </c>
    </row>
    <row r="12" spans="1:10" x14ac:dyDescent="0.2">
      <c r="A12" s="40">
        <v>3</v>
      </c>
      <c r="B12" s="40" t="s">
        <v>205</v>
      </c>
      <c r="C12" s="40" t="s">
        <v>129</v>
      </c>
      <c r="D12" s="42">
        <v>5340008288802</v>
      </c>
      <c r="E12" s="40" t="s">
        <v>175</v>
      </c>
      <c r="F12" s="40">
        <v>3</v>
      </c>
      <c r="G12" s="43">
        <v>0</v>
      </c>
      <c r="H12" s="40">
        <f t="shared" si="0"/>
        <v>3</v>
      </c>
      <c r="I12" s="40" t="s">
        <v>47</v>
      </c>
    </row>
    <row r="13" spans="1:10" x14ac:dyDescent="0.2">
      <c r="A13" s="40">
        <v>4</v>
      </c>
      <c r="B13" s="40" t="s">
        <v>199</v>
      </c>
      <c r="C13" s="40" t="s">
        <v>114</v>
      </c>
      <c r="D13" s="42">
        <v>5331008045695</v>
      </c>
      <c r="E13" s="40" t="s">
        <v>96</v>
      </c>
      <c r="F13" s="40">
        <v>4</v>
      </c>
      <c r="G13" s="43">
        <v>0</v>
      </c>
      <c r="H13" s="40">
        <f t="shared" si="0"/>
        <v>4</v>
      </c>
      <c r="I13" s="40" t="s">
        <v>29</v>
      </c>
    </row>
    <row r="14" spans="1:10" x14ac:dyDescent="0.2">
      <c r="A14" s="40">
        <v>5</v>
      </c>
      <c r="B14" s="40" t="s">
        <v>201</v>
      </c>
      <c r="C14" s="40" t="s">
        <v>113</v>
      </c>
      <c r="D14" s="42">
        <v>5331008080794</v>
      </c>
      <c r="E14" s="40" t="s">
        <v>96</v>
      </c>
      <c r="F14" s="40">
        <v>3</v>
      </c>
      <c r="G14" s="43">
        <v>0</v>
      </c>
      <c r="H14" s="40">
        <f t="shared" si="0"/>
        <v>3</v>
      </c>
      <c r="I14" s="40" t="s">
        <v>29</v>
      </c>
    </row>
    <row r="15" spans="1:10" x14ac:dyDescent="0.2">
      <c r="A15" s="40">
        <v>6</v>
      </c>
      <c r="B15" s="40" t="s">
        <v>184</v>
      </c>
      <c r="C15" s="40" t="s">
        <v>145</v>
      </c>
      <c r="D15" s="42" t="s">
        <v>144</v>
      </c>
      <c r="E15" s="40" t="s">
        <v>146</v>
      </c>
      <c r="F15" s="40" t="s">
        <v>27</v>
      </c>
      <c r="G15" s="43">
        <v>0</v>
      </c>
      <c r="H15" s="40">
        <f t="shared" si="0"/>
        <v>1</v>
      </c>
      <c r="I15" s="40" t="s">
        <v>53</v>
      </c>
    </row>
    <row r="16" spans="1:10" x14ac:dyDescent="0.2">
      <c r="A16" s="40">
        <v>7</v>
      </c>
      <c r="B16" s="40" t="s">
        <v>183</v>
      </c>
      <c r="C16" s="40" t="s">
        <v>151</v>
      </c>
      <c r="D16" s="42" t="s">
        <v>150</v>
      </c>
      <c r="E16" s="40" t="s">
        <v>140</v>
      </c>
      <c r="F16" s="40" t="s">
        <v>27</v>
      </c>
      <c r="G16" s="43">
        <v>0</v>
      </c>
      <c r="H16" s="40">
        <f t="shared" si="0"/>
        <v>1</v>
      </c>
      <c r="I16" s="40" t="s">
        <v>57</v>
      </c>
    </row>
    <row r="17" spans="1:9" x14ac:dyDescent="0.2">
      <c r="A17" s="40">
        <v>8</v>
      </c>
      <c r="B17" s="40" t="s">
        <v>185</v>
      </c>
      <c r="C17" s="40" t="s">
        <v>142</v>
      </c>
      <c r="D17" s="42" t="s">
        <v>141</v>
      </c>
      <c r="E17" s="40" t="s">
        <v>140</v>
      </c>
      <c r="F17" s="40" t="s">
        <v>120</v>
      </c>
      <c r="G17" s="43">
        <v>0</v>
      </c>
      <c r="H17" s="40">
        <f t="shared" si="0"/>
        <v>39</v>
      </c>
      <c r="I17" s="40" t="s">
        <v>39</v>
      </c>
    </row>
    <row r="18" spans="1:9" x14ac:dyDescent="0.2">
      <c r="A18" s="40">
        <v>9</v>
      </c>
      <c r="B18" s="40" t="s">
        <v>200</v>
      </c>
      <c r="C18" s="40" t="s">
        <v>128</v>
      </c>
      <c r="D18" s="42" t="s">
        <v>127</v>
      </c>
      <c r="E18" s="40" t="s">
        <v>96</v>
      </c>
      <c r="F18" s="40" t="s">
        <v>30</v>
      </c>
      <c r="G18" s="43">
        <v>0</v>
      </c>
      <c r="H18" s="40">
        <f t="shared" si="0"/>
        <v>2</v>
      </c>
      <c r="I18" s="40" t="s">
        <v>46</v>
      </c>
    </row>
    <row r="19" spans="1:9" x14ac:dyDescent="0.2">
      <c r="A19" s="40">
        <v>10</v>
      </c>
      <c r="B19" s="40" t="s">
        <v>186</v>
      </c>
      <c r="C19" s="40" t="s">
        <v>139</v>
      </c>
      <c r="D19" s="42" t="s">
        <v>138</v>
      </c>
      <c r="E19" s="40" t="s">
        <v>140</v>
      </c>
      <c r="F19" s="40" t="s">
        <v>93</v>
      </c>
      <c r="G19" s="43">
        <v>0</v>
      </c>
      <c r="H19" s="40">
        <f t="shared" si="0"/>
        <v>24</v>
      </c>
      <c r="I19" s="40" t="s">
        <v>52</v>
      </c>
    </row>
    <row r="20" spans="1:9" x14ac:dyDescent="0.2">
      <c r="A20" s="40">
        <v>11</v>
      </c>
      <c r="B20" s="40" t="s">
        <v>189</v>
      </c>
      <c r="C20" s="40" t="s">
        <v>111</v>
      </c>
      <c r="D20" s="42" t="s">
        <v>110</v>
      </c>
      <c r="E20" s="40" t="s">
        <v>96</v>
      </c>
      <c r="F20" s="40" t="s">
        <v>112</v>
      </c>
      <c r="G20" s="43">
        <v>0</v>
      </c>
      <c r="H20" s="40">
        <f t="shared" si="0"/>
        <v>12</v>
      </c>
      <c r="I20" s="40" t="s">
        <v>29</v>
      </c>
    </row>
    <row r="21" spans="1:9" x14ac:dyDescent="0.2">
      <c r="A21" s="40">
        <v>12</v>
      </c>
      <c r="B21" s="40" t="s">
        <v>197</v>
      </c>
      <c r="C21" s="40" t="s">
        <v>100</v>
      </c>
      <c r="D21" s="42" t="s">
        <v>99</v>
      </c>
      <c r="E21" s="40" t="s">
        <v>96</v>
      </c>
      <c r="F21" s="40">
        <v>2</v>
      </c>
      <c r="G21" s="43">
        <v>0</v>
      </c>
      <c r="H21" s="40">
        <f t="shared" si="0"/>
        <v>2</v>
      </c>
      <c r="I21" s="40" t="s">
        <v>29</v>
      </c>
    </row>
    <row r="22" spans="1:9" x14ac:dyDescent="0.2">
      <c r="A22" s="40">
        <v>13</v>
      </c>
      <c r="B22" s="40" t="s">
        <v>190</v>
      </c>
      <c r="C22" s="40" t="s">
        <v>122</v>
      </c>
      <c r="D22" s="42" t="s">
        <v>121</v>
      </c>
      <c r="E22" s="40" t="s">
        <v>96</v>
      </c>
      <c r="F22" s="40" t="s">
        <v>87</v>
      </c>
      <c r="G22" s="43">
        <v>0</v>
      </c>
      <c r="H22" s="40">
        <f t="shared" si="0"/>
        <v>6</v>
      </c>
      <c r="I22" s="40" t="s">
        <v>46</v>
      </c>
    </row>
    <row r="23" spans="1:9" x14ac:dyDescent="0.2">
      <c r="A23" s="40">
        <v>14</v>
      </c>
      <c r="B23" s="40" t="s">
        <v>196</v>
      </c>
      <c r="C23" s="40" t="s">
        <v>104</v>
      </c>
      <c r="D23" s="42" t="s">
        <v>103</v>
      </c>
      <c r="E23" s="40" t="s">
        <v>96</v>
      </c>
      <c r="F23" s="40" t="s">
        <v>30</v>
      </c>
      <c r="G23" s="43">
        <v>0</v>
      </c>
      <c r="H23" s="40">
        <f t="shared" si="0"/>
        <v>2</v>
      </c>
      <c r="I23" s="40" t="s">
        <v>29</v>
      </c>
    </row>
    <row r="24" spans="1:9" x14ac:dyDescent="0.2">
      <c r="A24" s="40">
        <v>15</v>
      </c>
      <c r="B24" s="40" t="s">
        <v>206</v>
      </c>
      <c r="C24" s="40" t="s">
        <v>157</v>
      </c>
      <c r="D24" s="42" t="s">
        <v>156</v>
      </c>
      <c r="E24" s="40" t="s">
        <v>158</v>
      </c>
      <c r="F24" s="40" t="s">
        <v>30</v>
      </c>
      <c r="G24" s="43">
        <v>0</v>
      </c>
      <c r="H24" s="40">
        <f t="shared" si="0"/>
        <v>2</v>
      </c>
      <c r="I24" s="40" t="s">
        <v>62</v>
      </c>
    </row>
    <row r="25" spans="1:9" x14ac:dyDescent="0.2">
      <c r="A25" s="40">
        <v>16</v>
      </c>
      <c r="B25" s="40" t="s">
        <v>194</v>
      </c>
      <c r="C25" s="40" t="s">
        <v>106</v>
      </c>
      <c r="D25" s="42" t="s">
        <v>105</v>
      </c>
      <c r="E25" s="40" t="s">
        <v>96</v>
      </c>
      <c r="F25" s="40" t="s">
        <v>27</v>
      </c>
      <c r="G25" s="43">
        <v>0</v>
      </c>
      <c r="H25" s="40">
        <f t="shared" si="0"/>
        <v>1</v>
      </c>
      <c r="I25" s="40" t="s">
        <v>29</v>
      </c>
    </row>
    <row r="26" spans="1:9" x14ac:dyDescent="0.2">
      <c r="A26" s="40">
        <v>17</v>
      </c>
      <c r="B26" s="40" t="s">
        <v>195</v>
      </c>
      <c r="C26" s="40" t="s">
        <v>124</v>
      </c>
      <c r="D26" s="42" t="s">
        <v>123</v>
      </c>
      <c r="E26" s="40" t="s">
        <v>96</v>
      </c>
      <c r="F26" s="40">
        <v>6</v>
      </c>
      <c r="G26" s="43">
        <v>0</v>
      </c>
      <c r="H26" s="40">
        <f t="shared" si="0"/>
        <v>6</v>
      </c>
      <c r="I26" s="40" t="s">
        <v>46</v>
      </c>
    </row>
    <row r="27" spans="1:9" x14ac:dyDescent="0.2">
      <c r="A27" s="40">
        <v>18</v>
      </c>
      <c r="B27" s="40" t="s">
        <v>204</v>
      </c>
      <c r="C27" s="40" t="s">
        <v>149</v>
      </c>
      <c r="D27" s="42">
        <v>5340008041230</v>
      </c>
      <c r="E27" s="40" t="s">
        <v>175</v>
      </c>
      <c r="F27" s="40">
        <v>1</v>
      </c>
      <c r="G27" s="43">
        <v>0</v>
      </c>
      <c r="H27" s="40">
        <f t="shared" si="0"/>
        <v>1</v>
      </c>
      <c r="I27" s="40" t="s">
        <v>56</v>
      </c>
    </row>
    <row r="28" spans="1:9" x14ac:dyDescent="0.2">
      <c r="A28" s="40">
        <v>19</v>
      </c>
      <c r="B28" s="40" t="s">
        <v>188</v>
      </c>
      <c r="C28" s="40" t="s">
        <v>102</v>
      </c>
      <c r="D28" s="42" t="s">
        <v>101</v>
      </c>
      <c r="E28" s="40" t="s">
        <v>96</v>
      </c>
      <c r="F28" s="40">
        <v>2</v>
      </c>
      <c r="G28" s="43">
        <v>0</v>
      </c>
      <c r="H28" s="40">
        <f t="shared" si="0"/>
        <v>2</v>
      </c>
      <c r="I28" s="40" t="s">
        <v>29</v>
      </c>
    </row>
    <row r="29" spans="1:9" x14ac:dyDescent="0.2">
      <c r="A29" s="40">
        <v>20</v>
      </c>
      <c r="B29" s="40" t="s">
        <v>191</v>
      </c>
      <c r="C29" s="40" t="s">
        <v>95</v>
      </c>
      <c r="D29" s="42" t="s">
        <v>94</v>
      </c>
      <c r="E29" s="40" t="s">
        <v>96</v>
      </c>
      <c r="F29" s="40" t="s">
        <v>87</v>
      </c>
      <c r="G29" s="43">
        <v>0</v>
      </c>
      <c r="H29" s="40">
        <f t="shared" si="0"/>
        <v>6</v>
      </c>
      <c r="I29" s="40" t="s">
        <v>29</v>
      </c>
    </row>
    <row r="30" spans="1:9" x14ac:dyDescent="0.2">
      <c r="A30" s="40">
        <v>21</v>
      </c>
      <c r="B30" s="40" t="s">
        <v>179</v>
      </c>
      <c r="C30" s="40" t="s">
        <v>163</v>
      </c>
      <c r="D30" s="42" t="s">
        <v>162</v>
      </c>
      <c r="E30" s="40" t="s">
        <v>44</v>
      </c>
      <c r="F30" s="40" t="s">
        <v>112</v>
      </c>
      <c r="G30" s="43">
        <v>0</v>
      </c>
      <c r="H30" s="40">
        <f t="shared" si="0"/>
        <v>12</v>
      </c>
      <c r="I30" s="40" t="s">
        <v>64</v>
      </c>
    </row>
    <row r="31" spans="1:9" x14ac:dyDescent="0.2">
      <c r="A31" s="40">
        <v>22</v>
      </c>
      <c r="B31" s="40" t="s">
        <v>180</v>
      </c>
      <c r="C31" s="40" t="s">
        <v>153</v>
      </c>
      <c r="D31" s="42" t="s">
        <v>152</v>
      </c>
      <c r="E31" s="40" t="s">
        <v>44</v>
      </c>
      <c r="F31" s="40">
        <v>16</v>
      </c>
      <c r="G31" s="43">
        <v>0</v>
      </c>
      <c r="H31" s="40">
        <f t="shared" si="0"/>
        <v>16</v>
      </c>
      <c r="I31" s="40" t="s">
        <v>59</v>
      </c>
    </row>
    <row r="32" spans="1:9" x14ac:dyDescent="0.2">
      <c r="A32" s="40">
        <v>23</v>
      </c>
      <c r="B32" s="40" t="s">
        <v>187</v>
      </c>
      <c r="C32" s="40" t="s">
        <v>117</v>
      </c>
      <c r="D32" s="42">
        <v>5331000572028</v>
      </c>
      <c r="E32" s="40" t="s">
        <v>96</v>
      </c>
      <c r="F32" s="40" t="s">
        <v>112</v>
      </c>
      <c r="G32" s="43">
        <v>0</v>
      </c>
      <c r="H32" s="40">
        <f t="shared" si="0"/>
        <v>12</v>
      </c>
      <c r="I32" s="40" t="s">
        <v>46</v>
      </c>
    </row>
    <row r="33" spans="1:10" x14ac:dyDescent="0.2">
      <c r="A33" s="40">
        <v>24</v>
      </c>
      <c r="B33" s="40" t="s">
        <v>198</v>
      </c>
      <c r="C33" s="40" t="s">
        <v>119</v>
      </c>
      <c r="D33" s="42" t="s">
        <v>118</v>
      </c>
      <c r="E33" s="40" t="s">
        <v>96</v>
      </c>
      <c r="F33" s="40" t="s">
        <v>120</v>
      </c>
      <c r="G33" s="43">
        <v>0</v>
      </c>
      <c r="H33" s="40">
        <f t="shared" si="0"/>
        <v>39</v>
      </c>
      <c r="I33" s="40" t="s">
        <v>46</v>
      </c>
    </row>
    <row r="34" spans="1:10" x14ac:dyDescent="0.2">
      <c r="A34" s="40">
        <v>25</v>
      </c>
      <c r="B34" s="40" t="s">
        <v>202</v>
      </c>
      <c r="C34" s="40">
        <v>802193</v>
      </c>
      <c r="D34" s="42">
        <v>5340002005904</v>
      </c>
      <c r="E34" s="40" t="s">
        <v>176</v>
      </c>
      <c r="F34" s="40">
        <v>1</v>
      </c>
      <c r="G34" s="43">
        <v>0</v>
      </c>
      <c r="H34" s="40">
        <f t="shared" si="0"/>
        <v>1</v>
      </c>
      <c r="I34" s="40" t="s">
        <v>54</v>
      </c>
    </row>
    <row r="35" spans="1:10" x14ac:dyDescent="0.2">
      <c r="A35" s="40">
        <v>26</v>
      </c>
      <c r="B35" s="40" t="s">
        <v>178</v>
      </c>
      <c r="C35" s="40" t="s">
        <v>85</v>
      </c>
      <c r="D35" s="42" t="s">
        <v>84</v>
      </c>
      <c r="E35" s="40" t="s">
        <v>86</v>
      </c>
      <c r="F35" s="40" t="s">
        <v>87</v>
      </c>
      <c r="G35" s="43">
        <v>0</v>
      </c>
      <c r="H35" s="40">
        <f t="shared" si="0"/>
        <v>6</v>
      </c>
      <c r="I35" s="40" t="s">
        <v>34</v>
      </c>
    </row>
    <row r="36" spans="1:10" x14ac:dyDescent="0.2">
      <c r="A36" s="40">
        <v>27</v>
      </c>
      <c r="B36" s="40" t="s">
        <v>177</v>
      </c>
      <c r="C36" s="40" t="s">
        <v>137</v>
      </c>
      <c r="D36" s="42" t="s">
        <v>136</v>
      </c>
      <c r="E36" s="40" t="s">
        <v>65</v>
      </c>
      <c r="F36" s="40" t="s">
        <v>87</v>
      </c>
      <c r="G36" s="43">
        <v>0</v>
      </c>
      <c r="H36" s="40">
        <f t="shared" si="0"/>
        <v>6</v>
      </c>
      <c r="I36" s="40" t="s">
        <v>51</v>
      </c>
    </row>
    <row r="37" spans="1:10" x14ac:dyDescent="0.2">
      <c r="A37" s="40">
        <v>28</v>
      </c>
      <c r="B37" s="40" t="s">
        <v>193</v>
      </c>
      <c r="C37" s="40" t="s">
        <v>116</v>
      </c>
      <c r="D37" s="42" t="s">
        <v>115</v>
      </c>
      <c r="E37" s="40" t="s">
        <v>96</v>
      </c>
      <c r="F37" s="40" t="s">
        <v>87</v>
      </c>
      <c r="G37" s="43">
        <v>0</v>
      </c>
      <c r="H37" s="40">
        <f t="shared" si="0"/>
        <v>6</v>
      </c>
      <c r="I37" s="40" t="s">
        <v>46</v>
      </c>
    </row>
    <row r="38" spans="1:10" x14ac:dyDescent="0.2">
      <c r="A38" s="40">
        <v>29</v>
      </c>
      <c r="B38" s="40" t="s">
        <v>192</v>
      </c>
      <c r="C38" s="40" t="s">
        <v>126</v>
      </c>
      <c r="D38" s="42" t="s">
        <v>125</v>
      </c>
      <c r="E38" s="40" t="s">
        <v>96</v>
      </c>
      <c r="F38" s="40">
        <v>30</v>
      </c>
      <c r="G38" s="43">
        <v>0</v>
      </c>
      <c r="H38" s="40">
        <f t="shared" si="0"/>
        <v>30</v>
      </c>
      <c r="I38" s="40" t="s">
        <v>46</v>
      </c>
    </row>
    <row r="39" spans="1:10" x14ac:dyDescent="0.2">
      <c r="A39" s="40">
        <v>30</v>
      </c>
      <c r="B39" s="40" t="s">
        <v>181</v>
      </c>
      <c r="C39" s="40" t="s">
        <v>135</v>
      </c>
      <c r="D39" s="42" t="s">
        <v>134</v>
      </c>
      <c r="E39" s="40" t="s">
        <v>42</v>
      </c>
      <c r="F39" s="40" t="s">
        <v>27</v>
      </c>
      <c r="G39" s="43">
        <v>0</v>
      </c>
      <c r="H39" s="40">
        <f t="shared" si="0"/>
        <v>1</v>
      </c>
      <c r="I39" s="40" t="s">
        <v>49</v>
      </c>
    </row>
    <row r="40" spans="1:10" x14ac:dyDescent="0.2">
      <c r="A40" s="45">
        <v>31</v>
      </c>
      <c r="B40" s="46" t="s">
        <v>217</v>
      </c>
      <c r="C40" s="45" t="s">
        <v>80</v>
      </c>
      <c r="D40" s="47" t="s">
        <v>79</v>
      </c>
      <c r="E40" s="45" t="s">
        <v>44</v>
      </c>
      <c r="F40" s="45" t="s">
        <v>30</v>
      </c>
      <c r="G40" s="48">
        <v>0</v>
      </c>
      <c r="H40" s="45">
        <f t="shared" si="0"/>
        <v>2</v>
      </c>
      <c r="I40" s="45" t="s">
        <v>36</v>
      </c>
    </row>
    <row r="41" spans="1:10" x14ac:dyDescent="0.2">
      <c r="A41" s="45">
        <v>32</v>
      </c>
      <c r="B41" s="46" t="s">
        <v>207</v>
      </c>
      <c r="C41" s="45" t="s">
        <v>77</v>
      </c>
      <c r="D41" s="47" t="s">
        <v>76</v>
      </c>
      <c r="E41" s="45" t="s">
        <v>78</v>
      </c>
      <c r="F41" s="45" t="s">
        <v>27</v>
      </c>
      <c r="G41" s="48">
        <v>0</v>
      </c>
      <c r="H41" s="45">
        <f t="shared" si="0"/>
        <v>1</v>
      </c>
      <c r="I41" s="45" t="s">
        <v>35</v>
      </c>
    </row>
    <row r="42" spans="1:10" ht="15" x14ac:dyDescent="0.2">
      <c r="A42" s="45">
        <v>33</v>
      </c>
      <c r="B42" s="46" t="s">
        <v>208</v>
      </c>
      <c r="C42" s="45" t="s">
        <v>82</v>
      </c>
      <c r="D42" s="47" t="s">
        <v>81</v>
      </c>
      <c r="E42" s="45" t="s">
        <v>83</v>
      </c>
      <c r="F42" s="45" t="s">
        <v>30</v>
      </c>
      <c r="G42" s="48">
        <v>0</v>
      </c>
      <c r="H42" s="45">
        <f t="shared" si="0"/>
        <v>2</v>
      </c>
      <c r="I42" s="45" t="s">
        <v>33</v>
      </c>
      <c r="J42" s="44"/>
    </row>
    <row r="43" spans="1:10" ht="15" x14ac:dyDescent="0.2">
      <c r="A43" s="45">
        <v>34</v>
      </c>
      <c r="B43" s="46" t="s">
        <v>209</v>
      </c>
      <c r="C43" s="45" t="s">
        <v>89</v>
      </c>
      <c r="D43" s="47" t="s">
        <v>88</v>
      </c>
      <c r="E43" s="45" t="s">
        <v>50</v>
      </c>
      <c r="F43" s="45" t="s">
        <v>30</v>
      </c>
      <c r="G43" s="48">
        <v>0</v>
      </c>
      <c r="H43" s="45">
        <f t="shared" si="0"/>
        <v>2</v>
      </c>
      <c r="I43" s="45" t="s">
        <v>90</v>
      </c>
      <c r="J43" s="41"/>
    </row>
    <row r="44" spans="1:10" ht="15" x14ac:dyDescent="0.2">
      <c r="A44" s="45">
        <v>35</v>
      </c>
      <c r="B44" s="46" t="s">
        <v>210</v>
      </c>
      <c r="C44" s="45" t="s">
        <v>92</v>
      </c>
      <c r="D44" s="47" t="s">
        <v>91</v>
      </c>
      <c r="E44" s="45" t="s">
        <v>44</v>
      </c>
      <c r="F44" s="45" t="s">
        <v>93</v>
      </c>
      <c r="G44" s="48">
        <v>0</v>
      </c>
      <c r="H44" s="45">
        <f t="shared" si="0"/>
        <v>24</v>
      </c>
      <c r="I44" s="45" t="s">
        <v>31</v>
      </c>
      <c r="J44" s="41"/>
    </row>
    <row r="45" spans="1:10" ht="15" x14ac:dyDescent="0.2">
      <c r="A45" s="45">
        <v>36</v>
      </c>
      <c r="B45" s="46" t="s">
        <v>211</v>
      </c>
      <c r="C45" s="45" t="s">
        <v>108</v>
      </c>
      <c r="D45" s="47" t="s">
        <v>107</v>
      </c>
      <c r="E45" s="45" t="s">
        <v>109</v>
      </c>
      <c r="F45" s="45" t="s">
        <v>32</v>
      </c>
      <c r="G45" s="48">
        <v>0</v>
      </c>
      <c r="H45" s="45">
        <f t="shared" si="0"/>
        <v>4</v>
      </c>
      <c r="I45" s="45" t="s">
        <v>29</v>
      </c>
      <c r="J45" s="41"/>
    </row>
    <row r="46" spans="1:10" ht="15" x14ac:dyDescent="0.2">
      <c r="A46" s="45">
        <v>37</v>
      </c>
      <c r="B46" s="46" t="s">
        <v>212</v>
      </c>
      <c r="C46" s="45" t="s">
        <v>132</v>
      </c>
      <c r="D46" s="47" t="s">
        <v>131</v>
      </c>
      <c r="E46" s="45" t="s">
        <v>44</v>
      </c>
      <c r="F46" s="45" t="s">
        <v>133</v>
      </c>
      <c r="G46" s="48">
        <v>0</v>
      </c>
      <c r="H46" s="45">
        <f t="shared" si="0"/>
        <v>28</v>
      </c>
      <c r="I46" s="45" t="s">
        <v>48</v>
      </c>
      <c r="J46" s="41"/>
    </row>
    <row r="47" spans="1:10" ht="15" x14ac:dyDescent="0.2">
      <c r="A47" s="45">
        <v>38</v>
      </c>
      <c r="B47" s="46" t="s">
        <v>213</v>
      </c>
      <c r="C47" s="45" t="s">
        <v>168</v>
      </c>
      <c r="D47" s="47" t="s">
        <v>167</v>
      </c>
      <c r="E47" s="45" t="s">
        <v>44</v>
      </c>
      <c r="F47" s="45" t="s">
        <v>32</v>
      </c>
      <c r="G47" s="48">
        <v>0</v>
      </c>
      <c r="H47" s="45">
        <f t="shared" si="0"/>
        <v>4</v>
      </c>
      <c r="I47" s="45" t="s">
        <v>58</v>
      </c>
      <c r="J47" s="41"/>
    </row>
    <row r="48" spans="1:10" ht="15" x14ac:dyDescent="0.2">
      <c r="A48" s="45">
        <v>39</v>
      </c>
      <c r="B48" s="46" t="s">
        <v>214</v>
      </c>
      <c r="C48" s="45" t="s">
        <v>171</v>
      </c>
      <c r="D48" s="47" t="s">
        <v>170</v>
      </c>
      <c r="E48" s="45" t="s">
        <v>44</v>
      </c>
      <c r="F48" s="45" t="s">
        <v>172</v>
      </c>
      <c r="G48" s="48">
        <v>0</v>
      </c>
      <c r="H48" s="45">
        <f t="shared" si="0"/>
        <v>10</v>
      </c>
      <c r="I48" s="45" t="s">
        <v>60</v>
      </c>
      <c r="J48" s="44"/>
    </row>
    <row r="49" spans="1:11" ht="15" x14ac:dyDescent="0.2">
      <c r="A49" s="45">
        <v>40</v>
      </c>
      <c r="B49" s="46" t="s">
        <v>215</v>
      </c>
      <c r="C49" s="45" t="s">
        <v>155</v>
      </c>
      <c r="D49" s="47" t="s">
        <v>154</v>
      </c>
      <c r="E49" s="45" t="s">
        <v>44</v>
      </c>
      <c r="F49" s="45" t="s">
        <v>32</v>
      </c>
      <c r="G49" s="48">
        <v>0</v>
      </c>
      <c r="H49" s="45">
        <f t="shared" si="0"/>
        <v>4</v>
      </c>
      <c r="I49" s="45" t="s">
        <v>61</v>
      </c>
      <c r="J49" s="41"/>
    </row>
    <row r="50" spans="1:11" ht="15" x14ac:dyDescent="0.2">
      <c r="A50" s="45">
        <v>41</v>
      </c>
      <c r="B50" s="46" t="s">
        <v>216</v>
      </c>
      <c r="C50" s="45" t="s">
        <v>160</v>
      </c>
      <c r="D50" s="47" t="s">
        <v>159</v>
      </c>
      <c r="E50" s="45" t="s">
        <v>161</v>
      </c>
      <c r="F50" s="45">
        <v>18</v>
      </c>
      <c r="G50" s="48">
        <v>0</v>
      </c>
      <c r="H50" s="45">
        <f t="shared" si="0"/>
        <v>18</v>
      </c>
      <c r="I50" s="45" t="s">
        <v>63</v>
      </c>
      <c r="J50" s="41"/>
    </row>
    <row r="51" spans="1:11" ht="15" x14ac:dyDescent="0.25">
      <c r="F51" s="24"/>
      <c r="G51" s="23"/>
      <c r="H51" s="23"/>
      <c r="I51" s="23"/>
      <c r="J51" s="23"/>
      <c r="K51" s="23"/>
    </row>
    <row r="52" spans="1:11" ht="15" x14ac:dyDescent="0.25">
      <c r="F52" s="24"/>
      <c r="G52" s="23"/>
      <c r="H52" s="23"/>
      <c r="I52" s="23"/>
      <c r="J52" s="23"/>
      <c r="K52" s="23"/>
    </row>
    <row r="53" spans="1:11" ht="15" x14ac:dyDescent="0.25">
      <c r="F53" s="24"/>
      <c r="G53" s="23"/>
      <c r="H53" s="23"/>
      <c r="I53" s="23"/>
      <c r="J53" s="23"/>
      <c r="K53" s="23"/>
    </row>
    <row r="54" spans="1:11" ht="15" x14ac:dyDescent="0.25">
      <c r="F54" s="24"/>
      <c r="G54" s="23"/>
      <c r="H54" s="23"/>
      <c r="I54" s="23"/>
      <c r="J54" s="23"/>
      <c r="K54" s="23"/>
    </row>
    <row r="55" spans="1:11" ht="15" x14ac:dyDescent="0.25">
      <c r="F55" s="24"/>
      <c r="G55" s="23"/>
      <c r="H55" s="23"/>
      <c r="I55" s="23"/>
      <c r="J55" s="23"/>
      <c r="K55" s="23"/>
    </row>
    <row r="56" spans="1:11" ht="15" x14ac:dyDescent="0.25">
      <c r="F56" s="24"/>
      <c r="G56" s="23"/>
      <c r="H56" s="23"/>
      <c r="I56" s="23"/>
      <c r="J56" s="23"/>
      <c r="K56" s="23"/>
    </row>
    <row r="57" spans="1:11" ht="15" x14ac:dyDescent="0.25">
      <c r="F57" s="24"/>
      <c r="G57" s="23"/>
      <c r="H57" s="23"/>
      <c r="I57" s="23"/>
      <c r="J57" s="23"/>
      <c r="K57" s="23"/>
    </row>
    <row r="58" spans="1:11" ht="15" x14ac:dyDescent="0.25">
      <c r="F58" s="24"/>
      <c r="G58" s="23"/>
      <c r="H58" s="23"/>
      <c r="I58" s="23"/>
      <c r="J58" s="23"/>
      <c r="K58" s="23"/>
    </row>
    <row r="59" spans="1:11" ht="15" x14ac:dyDescent="0.25">
      <c r="F59" s="24"/>
      <c r="G59" s="23"/>
      <c r="H59" s="23"/>
      <c r="I59" s="23"/>
      <c r="J59" s="23"/>
      <c r="K59" s="23"/>
    </row>
    <row r="60" spans="1:11" ht="15" x14ac:dyDescent="0.25">
      <c r="F60" s="24"/>
      <c r="G60" s="23"/>
      <c r="H60" s="23"/>
      <c r="I60" s="23"/>
      <c r="J60" s="23"/>
      <c r="K60" s="23"/>
    </row>
    <row r="61" spans="1:11" ht="15" x14ac:dyDescent="0.25">
      <c r="F61" s="24"/>
      <c r="G61" s="23"/>
      <c r="H61" s="23"/>
      <c r="I61" s="23"/>
      <c r="J61" s="23"/>
      <c r="K61" s="23"/>
    </row>
    <row r="62" spans="1:11" ht="15" x14ac:dyDescent="0.25">
      <c r="F62" s="24"/>
      <c r="G62" s="23"/>
      <c r="H62" s="23"/>
      <c r="I62" s="23"/>
      <c r="J62" s="23"/>
      <c r="K62" s="23"/>
    </row>
    <row r="63" spans="1:11" ht="15" x14ac:dyDescent="0.25">
      <c r="F63" s="24"/>
      <c r="G63" s="23"/>
      <c r="H63" s="23"/>
      <c r="I63" s="23"/>
      <c r="J63" s="23"/>
      <c r="K63" s="23"/>
    </row>
    <row r="64" spans="1:11" ht="15" x14ac:dyDescent="0.25">
      <c r="F64" s="24"/>
      <c r="G64" s="23"/>
      <c r="H64" s="23"/>
      <c r="I64" s="23"/>
      <c r="J64" s="23"/>
      <c r="K64" s="23"/>
    </row>
    <row r="65" spans="6:11" ht="15" x14ac:dyDescent="0.25">
      <c r="F65" s="24"/>
      <c r="G65" s="23"/>
      <c r="H65" s="23"/>
      <c r="I65" s="23"/>
      <c r="J65" s="23"/>
      <c r="K65" s="23"/>
    </row>
    <row r="66" spans="6:11" ht="15" x14ac:dyDescent="0.25">
      <c r="F66" s="24"/>
      <c r="G66" s="23"/>
      <c r="H66" s="23"/>
      <c r="I66" s="23"/>
      <c r="J66" s="23"/>
      <c r="K66" s="23"/>
    </row>
    <row r="67" spans="6:11" ht="15" x14ac:dyDescent="0.25">
      <c r="F67" s="24"/>
      <c r="G67" s="23"/>
      <c r="H67" s="23"/>
      <c r="I67" s="23"/>
      <c r="J67" s="23"/>
      <c r="K67" s="23"/>
    </row>
    <row r="68" spans="6:11" ht="15" x14ac:dyDescent="0.25">
      <c r="F68" s="24"/>
      <c r="G68" s="23"/>
      <c r="H68" s="23"/>
      <c r="I68" s="23"/>
      <c r="J68" s="23"/>
      <c r="K68" s="23"/>
    </row>
    <row r="69" spans="6:11" ht="15" x14ac:dyDescent="0.25">
      <c r="F69" s="24"/>
      <c r="G69" s="23"/>
      <c r="H69" s="23"/>
    </row>
    <row r="70" spans="6:11" ht="15" x14ac:dyDescent="0.25">
      <c r="F70" s="24"/>
      <c r="G70" s="23"/>
      <c r="H70" s="23"/>
    </row>
    <row r="71" spans="6:11" ht="15" x14ac:dyDescent="0.25">
      <c r="F71" s="24"/>
      <c r="G71" s="23"/>
      <c r="H71" s="23"/>
    </row>
    <row r="72" spans="6:11" ht="15" x14ac:dyDescent="0.25">
      <c r="F72" s="24"/>
      <c r="G72" s="23"/>
      <c r="H72" s="23"/>
    </row>
  </sheetData>
  <sortState ref="B10:J50">
    <sortCondition ref="B10:B50"/>
    <sortCondition ref="I10:I5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C16" sqref="C16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8" bestFit="1" customWidth="1"/>
    <col min="7" max="7" width="41" style="3" bestFit="1" customWidth="1"/>
    <col min="8" max="8" width="3.85546875" style="4" bestFit="1" customWidth="1"/>
    <col min="9" max="9" width="7" style="9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">
      <c r="A1" s="25" t="s">
        <v>66</v>
      </c>
      <c r="B1" s="25"/>
      <c r="C1" s="25"/>
      <c r="D1" s="26"/>
      <c r="E1" s="27"/>
      <c r="F1" s="26"/>
      <c r="G1" s="28" t="s">
        <v>67</v>
      </c>
      <c r="H1" s="26"/>
      <c r="I1" s="29"/>
      <c r="J1" s="26"/>
      <c r="K1" s="26"/>
      <c r="L1" s="26"/>
      <c r="M1" s="26"/>
    </row>
    <row r="2" spans="1:13" s="7" customFormat="1" ht="33.75" customHeight="1" x14ac:dyDescent="0.25">
      <c r="A2" s="26" t="s">
        <v>68</v>
      </c>
      <c r="B2" s="26"/>
      <c r="C2" s="26"/>
      <c r="D2" s="26"/>
      <c r="E2" s="27"/>
      <c r="F2" s="26"/>
      <c r="G2" s="30" t="s">
        <v>69</v>
      </c>
      <c r="H2" s="26"/>
      <c r="I2" s="29"/>
      <c r="J2" s="26"/>
      <c r="K2" s="26"/>
      <c r="L2" s="26"/>
      <c r="M2" s="26"/>
    </row>
    <row r="3" spans="1:13" ht="38.25" x14ac:dyDescent="0.2">
      <c r="A3" s="31" t="s">
        <v>70</v>
      </c>
      <c r="B3" s="31" t="s">
        <v>41</v>
      </c>
      <c r="C3" s="31" t="s">
        <v>43</v>
      </c>
      <c r="D3" s="31" t="s">
        <v>24</v>
      </c>
      <c r="E3" s="32" t="s">
        <v>0</v>
      </c>
      <c r="F3" s="31" t="s">
        <v>18</v>
      </c>
      <c r="G3" s="31" t="s">
        <v>37</v>
      </c>
      <c r="H3" s="31" t="s">
        <v>71</v>
      </c>
      <c r="I3" s="33" t="s">
        <v>38</v>
      </c>
      <c r="J3" s="21" t="s">
        <v>25</v>
      </c>
      <c r="K3" s="21" t="s">
        <v>26</v>
      </c>
      <c r="L3" s="21" t="s">
        <v>72</v>
      </c>
      <c r="M3" s="21" t="s">
        <v>73</v>
      </c>
    </row>
    <row r="4" spans="1:13" ht="26.25" customHeight="1" x14ac:dyDescent="0.2">
      <c r="A4" s="3" t="s">
        <v>27</v>
      </c>
      <c r="B4" s="3" t="s">
        <v>74</v>
      </c>
      <c r="C4" s="3" t="s">
        <v>75</v>
      </c>
      <c r="D4" s="3" t="s">
        <v>28</v>
      </c>
      <c r="E4" s="34" t="s">
        <v>76</v>
      </c>
      <c r="F4" s="3" t="s">
        <v>77</v>
      </c>
      <c r="G4" s="3" t="s">
        <v>78</v>
      </c>
      <c r="H4" s="3" t="s">
        <v>27</v>
      </c>
      <c r="I4" s="9">
        <v>1</v>
      </c>
      <c r="J4" s="35">
        <f>H4*I4</f>
        <v>1</v>
      </c>
      <c r="K4" s="3" t="s">
        <v>35</v>
      </c>
      <c r="L4" s="36" t="e">
        <f>VLOOKUP(F4,[1]!SORT,8,FALSE)</f>
        <v>#REF!</v>
      </c>
      <c r="M4" s="3"/>
    </row>
    <row r="5" spans="1:13" ht="26.25" customHeight="1" x14ac:dyDescent="0.2">
      <c r="A5" s="3" t="s">
        <v>27</v>
      </c>
      <c r="B5" s="3" t="s">
        <v>74</v>
      </c>
      <c r="C5" s="3" t="s">
        <v>75</v>
      </c>
      <c r="D5" s="3" t="s">
        <v>28</v>
      </c>
      <c r="E5" s="34" t="s">
        <v>79</v>
      </c>
      <c r="F5" s="3" t="s">
        <v>80</v>
      </c>
      <c r="G5" s="3" t="s">
        <v>44</v>
      </c>
      <c r="H5" s="3" t="s">
        <v>30</v>
      </c>
      <c r="I5" s="9">
        <v>1</v>
      </c>
      <c r="J5" s="35">
        <f t="shared" ref="J5:J45" si="0">H5*I5</f>
        <v>2</v>
      </c>
      <c r="K5" s="3" t="s">
        <v>36</v>
      </c>
      <c r="L5" s="36" t="e">
        <f>VLOOKUP(F5,[1]!SORT,8,FALSE)</f>
        <v>#REF!</v>
      </c>
      <c r="M5" s="3"/>
    </row>
    <row r="6" spans="1:13" ht="26.25" customHeight="1" x14ac:dyDescent="0.2">
      <c r="A6" s="3" t="s">
        <v>27</v>
      </c>
      <c r="B6" s="3" t="s">
        <v>74</v>
      </c>
      <c r="C6" s="3" t="s">
        <v>75</v>
      </c>
      <c r="D6" s="3" t="s">
        <v>28</v>
      </c>
      <c r="E6" s="34" t="s">
        <v>81</v>
      </c>
      <c r="F6" s="3" t="s">
        <v>82</v>
      </c>
      <c r="G6" s="3" t="s">
        <v>83</v>
      </c>
      <c r="H6" s="3" t="s">
        <v>30</v>
      </c>
      <c r="I6" s="9">
        <v>1</v>
      </c>
      <c r="J6" s="35">
        <f t="shared" si="0"/>
        <v>2</v>
      </c>
      <c r="K6" s="3" t="s">
        <v>33</v>
      </c>
      <c r="L6" s="36" t="e">
        <f>VLOOKUP(F6,[1]!SORT,8,FALSE)</f>
        <v>#REF!</v>
      </c>
      <c r="M6" s="3"/>
    </row>
    <row r="7" spans="1:13" ht="26.25" customHeight="1" x14ac:dyDescent="0.2">
      <c r="A7" s="3" t="s">
        <v>27</v>
      </c>
      <c r="B7" s="3" t="s">
        <v>74</v>
      </c>
      <c r="C7" s="3" t="s">
        <v>75</v>
      </c>
      <c r="D7" s="3" t="s">
        <v>28</v>
      </c>
      <c r="E7" s="34" t="s">
        <v>84</v>
      </c>
      <c r="F7" s="3" t="s">
        <v>85</v>
      </c>
      <c r="G7" s="3" t="s">
        <v>86</v>
      </c>
      <c r="H7" s="3" t="s">
        <v>87</v>
      </c>
      <c r="I7" s="9">
        <v>1</v>
      </c>
      <c r="J7" s="35">
        <f t="shared" si="0"/>
        <v>6</v>
      </c>
      <c r="K7" s="3" t="s">
        <v>34</v>
      </c>
      <c r="L7" s="36" t="e">
        <f>VLOOKUP(F7,[1]!SORT,8,FALSE)</f>
        <v>#REF!</v>
      </c>
      <c r="M7" s="3"/>
    </row>
    <row r="8" spans="1:13" ht="26.25" customHeight="1" x14ac:dyDescent="0.2">
      <c r="A8" s="3" t="s">
        <v>27</v>
      </c>
      <c r="B8" s="3" t="s">
        <v>74</v>
      </c>
      <c r="C8" s="3" t="s">
        <v>75</v>
      </c>
      <c r="D8" s="3" t="s">
        <v>28</v>
      </c>
      <c r="E8" s="34" t="s">
        <v>88</v>
      </c>
      <c r="F8" s="3" t="s">
        <v>89</v>
      </c>
      <c r="G8" s="3" t="s">
        <v>50</v>
      </c>
      <c r="H8" s="3" t="s">
        <v>30</v>
      </c>
      <c r="I8" s="9">
        <v>1</v>
      </c>
      <c r="J8" s="35">
        <f t="shared" si="0"/>
        <v>2</v>
      </c>
      <c r="K8" s="3" t="s">
        <v>90</v>
      </c>
      <c r="L8" s="36" t="e">
        <f>VLOOKUP(F8,[1]!SORT,8,FALSE)</f>
        <v>#REF!</v>
      </c>
      <c r="M8" s="3"/>
    </row>
    <row r="9" spans="1:13" ht="26.25" customHeight="1" x14ac:dyDescent="0.2">
      <c r="A9" s="3" t="s">
        <v>27</v>
      </c>
      <c r="B9" s="3" t="s">
        <v>74</v>
      </c>
      <c r="C9" s="3" t="s">
        <v>75</v>
      </c>
      <c r="D9" s="3" t="s">
        <v>28</v>
      </c>
      <c r="E9" s="34" t="s">
        <v>91</v>
      </c>
      <c r="F9" s="3" t="s">
        <v>92</v>
      </c>
      <c r="G9" s="3" t="s">
        <v>44</v>
      </c>
      <c r="H9" s="3" t="s">
        <v>93</v>
      </c>
      <c r="I9" s="9">
        <v>1</v>
      </c>
      <c r="J9" s="35">
        <f t="shared" si="0"/>
        <v>24</v>
      </c>
      <c r="K9" s="3" t="s">
        <v>31</v>
      </c>
      <c r="L9" s="36" t="e">
        <f>VLOOKUP(F9,[1]!SORT,8,FALSE)</f>
        <v>#REF!</v>
      </c>
      <c r="M9" s="3"/>
    </row>
    <row r="10" spans="1:13" ht="26.25" customHeight="1" x14ac:dyDescent="0.2">
      <c r="A10" s="3" t="s">
        <v>27</v>
      </c>
      <c r="B10" s="3" t="s">
        <v>74</v>
      </c>
      <c r="C10" s="3" t="s">
        <v>75</v>
      </c>
      <c r="D10" s="3" t="s">
        <v>28</v>
      </c>
      <c r="E10" s="34" t="s">
        <v>94</v>
      </c>
      <c r="F10" s="3" t="s">
        <v>95</v>
      </c>
      <c r="G10" s="3" t="s">
        <v>96</v>
      </c>
      <c r="H10" s="3" t="s">
        <v>87</v>
      </c>
      <c r="I10" s="9">
        <v>1</v>
      </c>
      <c r="J10" s="35">
        <f t="shared" si="0"/>
        <v>6</v>
      </c>
      <c r="K10" s="3" t="s">
        <v>29</v>
      </c>
      <c r="L10" s="36" t="e">
        <f>VLOOKUP(F10,[1]!SORT,8,FALSE)</f>
        <v>#REF!</v>
      </c>
      <c r="M10" s="3" t="s">
        <v>97</v>
      </c>
    </row>
    <row r="11" spans="1:13" ht="26.25" customHeight="1" x14ac:dyDescent="0.2">
      <c r="A11" s="3" t="s">
        <v>98</v>
      </c>
      <c r="B11" s="3" t="s">
        <v>74</v>
      </c>
      <c r="C11" s="3" t="s">
        <v>75</v>
      </c>
      <c r="D11" s="3" t="s">
        <v>28</v>
      </c>
      <c r="E11" s="34" t="s">
        <v>99</v>
      </c>
      <c r="F11" s="3" t="s">
        <v>100</v>
      </c>
      <c r="G11" s="3" t="s">
        <v>96</v>
      </c>
      <c r="H11" s="3">
        <v>2</v>
      </c>
      <c r="I11" s="9">
        <v>1</v>
      </c>
      <c r="J11" s="35">
        <f t="shared" si="0"/>
        <v>2</v>
      </c>
      <c r="K11" s="3" t="s">
        <v>29</v>
      </c>
      <c r="L11" s="36" t="e">
        <f>VLOOKUP(F11,[1]!SORT,8,FALSE)</f>
        <v>#REF!</v>
      </c>
      <c r="M11" s="3" t="s">
        <v>97</v>
      </c>
    </row>
    <row r="12" spans="1:13" ht="26.25" customHeight="1" x14ac:dyDescent="0.2">
      <c r="A12" s="3" t="s">
        <v>98</v>
      </c>
      <c r="B12" s="3" t="s">
        <v>74</v>
      </c>
      <c r="C12" s="3" t="s">
        <v>75</v>
      </c>
      <c r="D12" s="3" t="s">
        <v>28</v>
      </c>
      <c r="E12" s="34" t="s">
        <v>101</v>
      </c>
      <c r="F12" s="3" t="s">
        <v>102</v>
      </c>
      <c r="G12" s="3" t="s">
        <v>96</v>
      </c>
      <c r="H12" s="3">
        <v>2</v>
      </c>
      <c r="I12" s="9">
        <v>1</v>
      </c>
      <c r="J12" s="35">
        <f t="shared" si="0"/>
        <v>2</v>
      </c>
      <c r="K12" s="3" t="s">
        <v>29</v>
      </c>
      <c r="L12" s="36" t="e">
        <f>VLOOKUP(F12,[1]!SORT,8,FALSE)</f>
        <v>#REF!</v>
      </c>
      <c r="M12" s="3" t="s">
        <v>97</v>
      </c>
    </row>
    <row r="13" spans="1:13" x14ac:dyDescent="0.2">
      <c r="A13" s="3" t="s">
        <v>98</v>
      </c>
      <c r="B13" s="3" t="s">
        <v>74</v>
      </c>
      <c r="C13" s="3" t="s">
        <v>75</v>
      </c>
      <c r="D13" s="3" t="s">
        <v>28</v>
      </c>
      <c r="E13" s="34" t="s">
        <v>103</v>
      </c>
      <c r="F13" s="3" t="s">
        <v>104</v>
      </c>
      <c r="G13" s="3" t="s">
        <v>96</v>
      </c>
      <c r="H13" s="3" t="s">
        <v>30</v>
      </c>
      <c r="I13" s="9">
        <v>1</v>
      </c>
      <c r="J13" s="35">
        <f t="shared" si="0"/>
        <v>2</v>
      </c>
      <c r="K13" s="3" t="s">
        <v>29</v>
      </c>
      <c r="L13" s="36" t="e">
        <f>VLOOKUP(F13,[1]!SORT,8,FALSE)</f>
        <v>#REF!</v>
      </c>
      <c r="M13" s="3" t="s">
        <v>97</v>
      </c>
    </row>
    <row r="14" spans="1:13" x14ac:dyDescent="0.2">
      <c r="A14" s="3" t="s">
        <v>98</v>
      </c>
      <c r="B14" s="3" t="s">
        <v>74</v>
      </c>
      <c r="C14" s="3" t="s">
        <v>75</v>
      </c>
      <c r="D14" s="3" t="s">
        <v>28</v>
      </c>
      <c r="E14" s="34" t="s">
        <v>105</v>
      </c>
      <c r="F14" s="3" t="s">
        <v>106</v>
      </c>
      <c r="G14" s="3" t="s">
        <v>96</v>
      </c>
      <c r="H14" s="3" t="s">
        <v>27</v>
      </c>
      <c r="I14" s="9">
        <v>1</v>
      </c>
      <c r="J14" s="35">
        <f t="shared" si="0"/>
        <v>1</v>
      </c>
      <c r="K14" s="3" t="s">
        <v>29</v>
      </c>
      <c r="L14" s="36" t="e">
        <f>VLOOKUP(F14,[1]!SORT,8,FALSE)</f>
        <v>#REF!</v>
      </c>
      <c r="M14" s="3" t="s">
        <v>97</v>
      </c>
    </row>
    <row r="15" spans="1:13" x14ac:dyDescent="0.2">
      <c r="A15" s="3" t="s">
        <v>27</v>
      </c>
      <c r="B15" s="3" t="s">
        <v>74</v>
      </c>
      <c r="C15" s="3" t="s">
        <v>75</v>
      </c>
      <c r="D15" s="3" t="s">
        <v>28</v>
      </c>
      <c r="E15" s="34" t="s">
        <v>107</v>
      </c>
      <c r="F15" s="3" t="s">
        <v>108</v>
      </c>
      <c r="G15" s="3" t="s">
        <v>109</v>
      </c>
      <c r="H15" s="3" t="s">
        <v>32</v>
      </c>
      <c r="I15" s="9">
        <v>1</v>
      </c>
      <c r="J15" s="35">
        <f t="shared" si="0"/>
        <v>4</v>
      </c>
      <c r="K15" s="3" t="s">
        <v>29</v>
      </c>
      <c r="L15" s="36" t="e">
        <f>VLOOKUP(F15,[1]!SORT,8,FALSE)</f>
        <v>#REF!</v>
      </c>
      <c r="M15" s="3" t="s">
        <v>97</v>
      </c>
    </row>
    <row r="16" spans="1:13" x14ac:dyDescent="0.2">
      <c r="A16" s="3" t="s">
        <v>27</v>
      </c>
      <c r="B16" s="3" t="s">
        <v>74</v>
      </c>
      <c r="C16" s="3" t="s">
        <v>75</v>
      </c>
      <c r="D16" s="3" t="s">
        <v>28</v>
      </c>
      <c r="E16" s="34" t="s">
        <v>110</v>
      </c>
      <c r="F16" s="3" t="s">
        <v>111</v>
      </c>
      <c r="G16" s="3" t="s">
        <v>96</v>
      </c>
      <c r="H16" s="3" t="s">
        <v>112</v>
      </c>
      <c r="I16" s="9">
        <v>1</v>
      </c>
      <c r="J16" s="35">
        <f t="shared" si="0"/>
        <v>12</v>
      </c>
      <c r="K16" s="3" t="s">
        <v>29</v>
      </c>
      <c r="L16" s="36" t="e">
        <f>VLOOKUP(F16,[1]!SORT,8,FALSE)</f>
        <v>#REF!</v>
      </c>
      <c r="M16" s="3" t="s">
        <v>97</v>
      </c>
    </row>
    <row r="17" spans="1:13" x14ac:dyDescent="0.2">
      <c r="A17" s="3">
        <v>1</v>
      </c>
      <c r="B17" s="3" t="s">
        <v>74</v>
      </c>
      <c r="C17" s="3" t="s">
        <v>75</v>
      </c>
      <c r="D17" s="3" t="s">
        <v>28</v>
      </c>
      <c r="E17" s="34">
        <v>5331008080794</v>
      </c>
      <c r="F17" s="3" t="s">
        <v>113</v>
      </c>
      <c r="G17" s="3" t="s">
        <v>96</v>
      </c>
      <c r="H17" s="3">
        <v>3</v>
      </c>
      <c r="I17" s="9">
        <v>1</v>
      </c>
      <c r="J17" s="35">
        <f t="shared" si="0"/>
        <v>3</v>
      </c>
      <c r="K17" s="3" t="s">
        <v>29</v>
      </c>
      <c r="L17" s="36" t="e">
        <f>VLOOKUP(F17,[1]!SORT,8,FALSE)</f>
        <v>#REF!</v>
      </c>
      <c r="M17" s="3" t="s">
        <v>97</v>
      </c>
    </row>
    <row r="18" spans="1:13" x14ac:dyDescent="0.2">
      <c r="A18" s="3">
        <v>1</v>
      </c>
      <c r="B18" s="3" t="s">
        <v>74</v>
      </c>
      <c r="C18" s="3" t="s">
        <v>75</v>
      </c>
      <c r="D18" s="3" t="s">
        <v>28</v>
      </c>
      <c r="E18" s="34">
        <v>5331008045695</v>
      </c>
      <c r="F18" s="3" t="s">
        <v>114</v>
      </c>
      <c r="G18" s="3" t="s">
        <v>96</v>
      </c>
      <c r="H18" s="3">
        <v>4</v>
      </c>
      <c r="I18" s="9">
        <v>1</v>
      </c>
      <c r="J18" s="35">
        <f t="shared" si="0"/>
        <v>4</v>
      </c>
      <c r="K18" s="3" t="s">
        <v>29</v>
      </c>
      <c r="L18" s="36" t="e">
        <f>VLOOKUP(F18,[1]!SORT,8,FALSE)</f>
        <v>#REF!</v>
      </c>
      <c r="M18" s="3" t="s">
        <v>97</v>
      </c>
    </row>
    <row r="19" spans="1:13" x14ac:dyDescent="0.2">
      <c r="A19" s="3" t="s">
        <v>27</v>
      </c>
      <c r="B19" s="3" t="s">
        <v>74</v>
      </c>
      <c r="C19" s="3" t="s">
        <v>75</v>
      </c>
      <c r="D19" s="3" t="s">
        <v>28</v>
      </c>
      <c r="E19" s="34" t="s">
        <v>115</v>
      </c>
      <c r="F19" s="3" t="s">
        <v>116</v>
      </c>
      <c r="G19" s="3" t="s">
        <v>96</v>
      </c>
      <c r="H19" s="3" t="s">
        <v>87</v>
      </c>
      <c r="I19" s="9">
        <v>1</v>
      </c>
      <c r="J19" s="35">
        <f t="shared" si="0"/>
        <v>6</v>
      </c>
      <c r="K19" s="3" t="s">
        <v>46</v>
      </c>
      <c r="L19" s="36" t="e">
        <f>VLOOKUP(F19,[1]!SORT,8,FALSE)</f>
        <v>#REF!</v>
      </c>
      <c r="M19" s="3" t="s">
        <v>97</v>
      </c>
    </row>
    <row r="20" spans="1:13" x14ac:dyDescent="0.2">
      <c r="A20" s="3" t="s">
        <v>27</v>
      </c>
      <c r="B20" s="3" t="s">
        <v>74</v>
      </c>
      <c r="C20" s="3" t="s">
        <v>75</v>
      </c>
      <c r="D20" s="3" t="s">
        <v>28</v>
      </c>
      <c r="E20" s="34">
        <v>5331000572028</v>
      </c>
      <c r="F20" s="3" t="s">
        <v>117</v>
      </c>
      <c r="G20" s="3" t="s">
        <v>96</v>
      </c>
      <c r="H20" s="3" t="s">
        <v>112</v>
      </c>
      <c r="I20" s="9">
        <v>1</v>
      </c>
      <c r="J20" s="35">
        <f t="shared" si="0"/>
        <v>12</v>
      </c>
      <c r="K20" s="3" t="s">
        <v>46</v>
      </c>
      <c r="L20" s="36" t="e">
        <f>VLOOKUP(F20,[1]!SORT,8,FALSE)</f>
        <v>#REF!</v>
      </c>
      <c r="M20" s="3" t="s">
        <v>97</v>
      </c>
    </row>
    <row r="21" spans="1:13" x14ac:dyDescent="0.2">
      <c r="A21" s="3" t="s">
        <v>27</v>
      </c>
      <c r="B21" s="3" t="s">
        <v>74</v>
      </c>
      <c r="C21" s="3" t="s">
        <v>75</v>
      </c>
      <c r="D21" s="3" t="s">
        <v>28</v>
      </c>
      <c r="E21" s="34" t="s">
        <v>118</v>
      </c>
      <c r="F21" s="3" t="s">
        <v>119</v>
      </c>
      <c r="G21" s="3" t="s">
        <v>96</v>
      </c>
      <c r="H21" s="3" t="s">
        <v>120</v>
      </c>
      <c r="I21" s="9">
        <v>1</v>
      </c>
      <c r="J21" s="35">
        <f t="shared" si="0"/>
        <v>39</v>
      </c>
      <c r="K21" s="3" t="s">
        <v>46</v>
      </c>
      <c r="L21" s="36" t="e">
        <f>VLOOKUP(F21,[1]!SORT,8,FALSE)</f>
        <v>#REF!</v>
      </c>
      <c r="M21" s="3" t="s">
        <v>97</v>
      </c>
    </row>
    <row r="22" spans="1:13" x14ac:dyDescent="0.2">
      <c r="A22" s="3" t="s">
        <v>27</v>
      </c>
      <c r="B22" s="3" t="s">
        <v>74</v>
      </c>
      <c r="C22" s="3" t="s">
        <v>75</v>
      </c>
      <c r="D22" s="3" t="s">
        <v>28</v>
      </c>
      <c r="E22" s="34" t="s">
        <v>121</v>
      </c>
      <c r="F22" s="3" t="s">
        <v>122</v>
      </c>
      <c r="G22" s="3" t="s">
        <v>96</v>
      </c>
      <c r="H22" s="3" t="s">
        <v>87</v>
      </c>
      <c r="I22" s="9">
        <v>1</v>
      </c>
      <c r="J22" s="35">
        <f t="shared" si="0"/>
        <v>6</v>
      </c>
      <c r="K22" s="3" t="s">
        <v>46</v>
      </c>
      <c r="L22" s="36" t="e">
        <f>VLOOKUP(F22,[1]!SORT,8,FALSE)</f>
        <v>#REF!</v>
      </c>
      <c r="M22" s="3" t="s">
        <v>97</v>
      </c>
    </row>
    <row r="23" spans="1:13" x14ac:dyDescent="0.2">
      <c r="A23" s="3" t="s">
        <v>98</v>
      </c>
      <c r="B23" s="3" t="s">
        <v>74</v>
      </c>
      <c r="C23" s="3" t="s">
        <v>75</v>
      </c>
      <c r="D23" s="3" t="s">
        <v>28</v>
      </c>
      <c r="E23" s="34" t="s">
        <v>123</v>
      </c>
      <c r="F23" s="3" t="s">
        <v>124</v>
      </c>
      <c r="G23" s="3" t="s">
        <v>96</v>
      </c>
      <c r="H23" s="3">
        <v>6</v>
      </c>
      <c r="I23" s="9">
        <v>1</v>
      </c>
      <c r="J23" s="35">
        <f t="shared" si="0"/>
        <v>6</v>
      </c>
      <c r="K23" s="3" t="s">
        <v>46</v>
      </c>
      <c r="L23" s="36" t="e">
        <f>VLOOKUP(F23,[1]!SORT,8,FALSE)</f>
        <v>#REF!</v>
      </c>
      <c r="M23" s="3" t="s">
        <v>97</v>
      </c>
    </row>
    <row r="24" spans="1:13" x14ac:dyDescent="0.2">
      <c r="A24" s="3" t="s">
        <v>98</v>
      </c>
      <c r="B24" s="3" t="s">
        <v>74</v>
      </c>
      <c r="C24" s="3" t="s">
        <v>75</v>
      </c>
      <c r="D24" s="3" t="s">
        <v>28</v>
      </c>
      <c r="E24" s="34" t="s">
        <v>125</v>
      </c>
      <c r="F24" s="3" t="s">
        <v>126</v>
      </c>
      <c r="G24" s="3" t="s">
        <v>96</v>
      </c>
      <c r="H24" s="3">
        <v>30</v>
      </c>
      <c r="I24" s="9">
        <v>1</v>
      </c>
      <c r="J24" s="35">
        <f t="shared" si="0"/>
        <v>30</v>
      </c>
      <c r="K24" s="3" t="s">
        <v>46</v>
      </c>
      <c r="L24" s="36" t="e">
        <f>VLOOKUP(F24,[1]!SORT,8,FALSE)</f>
        <v>#REF!</v>
      </c>
      <c r="M24" s="3" t="s">
        <v>97</v>
      </c>
    </row>
    <row r="25" spans="1:13" x14ac:dyDescent="0.2">
      <c r="A25" s="3" t="s">
        <v>27</v>
      </c>
      <c r="B25" s="3" t="s">
        <v>74</v>
      </c>
      <c r="C25" s="3" t="s">
        <v>75</v>
      </c>
      <c r="D25" s="3" t="s">
        <v>28</v>
      </c>
      <c r="E25" s="34" t="s">
        <v>127</v>
      </c>
      <c r="F25" s="3" t="s">
        <v>128</v>
      </c>
      <c r="G25" s="3" t="s">
        <v>96</v>
      </c>
      <c r="H25" s="3" t="s">
        <v>30</v>
      </c>
      <c r="I25" s="9">
        <v>1</v>
      </c>
      <c r="J25" s="35">
        <f t="shared" si="0"/>
        <v>2</v>
      </c>
      <c r="K25" s="3" t="s">
        <v>46</v>
      </c>
      <c r="L25" s="36" t="e">
        <f>VLOOKUP(F25,[1]!SORT,8,FALSE)</f>
        <v>#REF!</v>
      </c>
      <c r="M25" s="3"/>
    </row>
    <row r="26" spans="1:13" x14ac:dyDescent="0.2">
      <c r="A26" s="3">
        <v>1</v>
      </c>
      <c r="B26" s="3" t="s">
        <v>74</v>
      </c>
      <c r="C26" s="3" t="s">
        <v>75</v>
      </c>
      <c r="D26" s="3" t="s">
        <v>28</v>
      </c>
      <c r="E26" s="34">
        <v>5340008288802</v>
      </c>
      <c r="F26" s="3" t="s">
        <v>129</v>
      </c>
      <c r="G26" s="3" t="s">
        <v>130</v>
      </c>
      <c r="H26" s="3">
        <v>3</v>
      </c>
      <c r="I26" s="9">
        <v>1</v>
      </c>
      <c r="J26" s="35">
        <f t="shared" si="0"/>
        <v>3</v>
      </c>
      <c r="K26" s="3" t="s">
        <v>47</v>
      </c>
      <c r="L26" s="36" t="e">
        <f>VLOOKUP(F26,[1]!SORT,8,FALSE)</f>
        <v>#REF!</v>
      </c>
      <c r="M26" s="37"/>
    </row>
    <row r="27" spans="1:13" x14ac:dyDescent="0.2">
      <c r="A27" s="3" t="s">
        <v>27</v>
      </c>
      <c r="B27" s="3" t="s">
        <v>74</v>
      </c>
      <c r="C27" s="3" t="s">
        <v>75</v>
      </c>
      <c r="D27" s="3" t="s">
        <v>28</v>
      </c>
      <c r="E27" s="34" t="s">
        <v>131</v>
      </c>
      <c r="F27" s="3" t="s">
        <v>132</v>
      </c>
      <c r="G27" s="3" t="s">
        <v>44</v>
      </c>
      <c r="H27" s="3" t="s">
        <v>133</v>
      </c>
      <c r="I27" s="9">
        <v>1</v>
      </c>
      <c r="J27" s="35">
        <f t="shared" si="0"/>
        <v>28</v>
      </c>
      <c r="K27" s="3" t="s">
        <v>48</v>
      </c>
      <c r="L27" s="36" t="e">
        <f>VLOOKUP(F27,[1]!SORT,8,FALSE)</f>
        <v>#REF!</v>
      </c>
      <c r="M27" s="38"/>
    </row>
    <row r="28" spans="1:13" x14ac:dyDescent="0.2">
      <c r="A28" s="3" t="s">
        <v>98</v>
      </c>
      <c r="B28" s="3" t="s">
        <v>74</v>
      </c>
      <c r="C28" s="3" t="s">
        <v>75</v>
      </c>
      <c r="D28" s="3" t="s">
        <v>28</v>
      </c>
      <c r="E28" s="34" t="s">
        <v>134</v>
      </c>
      <c r="F28" s="3" t="s">
        <v>135</v>
      </c>
      <c r="G28" s="3" t="s">
        <v>42</v>
      </c>
      <c r="H28" s="3" t="s">
        <v>27</v>
      </c>
      <c r="I28" s="9">
        <v>1</v>
      </c>
      <c r="J28" s="35">
        <f t="shared" si="0"/>
        <v>1</v>
      </c>
      <c r="K28" s="3" t="s">
        <v>49</v>
      </c>
      <c r="L28" s="36" t="e">
        <f>VLOOKUP(F28,[1]!SORT,8,FALSE)</f>
        <v>#REF!</v>
      </c>
      <c r="M28" s="3"/>
    </row>
    <row r="29" spans="1:13" x14ac:dyDescent="0.2">
      <c r="A29" s="3" t="s">
        <v>27</v>
      </c>
      <c r="B29" s="3" t="s">
        <v>74</v>
      </c>
      <c r="C29" s="3" t="s">
        <v>75</v>
      </c>
      <c r="D29" s="3" t="s">
        <v>28</v>
      </c>
      <c r="E29" s="34" t="s">
        <v>136</v>
      </c>
      <c r="F29" s="3" t="s">
        <v>137</v>
      </c>
      <c r="G29" s="3" t="s">
        <v>65</v>
      </c>
      <c r="H29" s="3" t="s">
        <v>87</v>
      </c>
      <c r="I29" s="9">
        <v>1</v>
      </c>
      <c r="J29" s="35">
        <f t="shared" si="0"/>
        <v>6</v>
      </c>
      <c r="K29" s="3" t="s">
        <v>51</v>
      </c>
      <c r="L29" s="36" t="e">
        <f>VLOOKUP(F29,[1]!SORT,8,FALSE)</f>
        <v>#REF!</v>
      </c>
      <c r="M29" s="3"/>
    </row>
    <row r="30" spans="1:13" x14ac:dyDescent="0.2">
      <c r="A30" s="3" t="s">
        <v>27</v>
      </c>
      <c r="B30" s="3" t="s">
        <v>74</v>
      </c>
      <c r="C30" s="3" t="s">
        <v>75</v>
      </c>
      <c r="D30" s="3" t="s">
        <v>28</v>
      </c>
      <c r="E30" s="34" t="s">
        <v>138</v>
      </c>
      <c r="F30" s="3" t="s">
        <v>139</v>
      </c>
      <c r="G30" s="3" t="s">
        <v>140</v>
      </c>
      <c r="H30" s="3" t="s">
        <v>93</v>
      </c>
      <c r="I30" s="9">
        <v>1</v>
      </c>
      <c r="J30" s="35">
        <f t="shared" si="0"/>
        <v>24</v>
      </c>
      <c r="K30" s="3" t="s">
        <v>52</v>
      </c>
      <c r="L30" s="36" t="e">
        <f>VLOOKUP(F30,[1]!SORT,8,FALSE)</f>
        <v>#REF!</v>
      </c>
      <c r="M30" s="3"/>
    </row>
    <row r="31" spans="1:13" x14ac:dyDescent="0.2">
      <c r="A31" s="3" t="s">
        <v>27</v>
      </c>
      <c r="B31" s="3" t="s">
        <v>74</v>
      </c>
      <c r="C31" s="3" t="s">
        <v>75</v>
      </c>
      <c r="D31" s="3" t="s">
        <v>28</v>
      </c>
      <c r="E31" s="34" t="s">
        <v>141</v>
      </c>
      <c r="F31" s="3" t="s">
        <v>142</v>
      </c>
      <c r="G31" s="3" t="s">
        <v>140</v>
      </c>
      <c r="H31" s="3" t="s">
        <v>120</v>
      </c>
      <c r="I31" s="9">
        <v>1</v>
      </c>
      <c r="J31" s="35">
        <f t="shared" si="0"/>
        <v>39</v>
      </c>
      <c r="K31" s="3" t="s">
        <v>39</v>
      </c>
      <c r="L31" s="36" t="e">
        <f>VLOOKUP(F31,[1]!SORT,8,FALSE)</f>
        <v>#REF!</v>
      </c>
      <c r="M31" s="3"/>
    </row>
    <row r="32" spans="1:13" x14ac:dyDescent="0.2">
      <c r="A32" s="3" t="s">
        <v>98</v>
      </c>
      <c r="B32" s="3" t="s">
        <v>74</v>
      </c>
      <c r="C32" s="3" t="s">
        <v>75</v>
      </c>
      <c r="D32" s="3" t="s">
        <v>28</v>
      </c>
      <c r="E32" s="34">
        <v>5330005763206</v>
      </c>
      <c r="F32" s="3" t="s">
        <v>143</v>
      </c>
      <c r="G32" s="3" t="s">
        <v>140</v>
      </c>
      <c r="H32" s="3">
        <v>6</v>
      </c>
      <c r="I32" s="9">
        <v>1</v>
      </c>
      <c r="J32" s="35">
        <f t="shared" si="0"/>
        <v>6</v>
      </c>
      <c r="K32" s="3" t="s">
        <v>40</v>
      </c>
      <c r="L32" s="36" t="e">
        <f>VLOOKUP(F32,[1]!SORT,8,FALSE)</f>
        <v>#REF!</v>
      </c>
      <c r="M32" s="3"/>
    </row>
    <row r="33" spans="1:13" x14ac:dyDescent="0.2">
      <c r="A33" s="3" t="s">
        <v>98</v>
      </c>
      <c r="B33" s="3" t="s">
        <v>74</v>
      </c>
      <c r="C33" s="3" t="s">
        <v>75</v>
      </c>
      <c r="D33" s="3" t="s">
        <v>28</v>
      </c>
      <c r="E33" s="34" t="s">
        <v>144</v>
      </c>
      <c r="F33" s="3" t="s">
        <v>145</v>
      </c>
      <c r="G33" s="3" t="s">
        <v>146</v>
      </c>
      <c r="H33" s="3" t="s">
        <v>27</v>
      </c>
      <c r="I33" s="9">
        <v>1</v>
      </c>
      <c r="J33" s="35">
        <f t="shared" si="0"/>
        <v>1</v>
      </c>
      <c r="K33" s="3" t="s">
        <v>53</v>
      </c>
      <c r="L33" s="36" t="e">
        <f>VLOOKUP(F33,[1]!SORT,8,FALSE)</f>
        <v>#REF!</v>
      </c>
      <c r="M33" s="3"/>
    </row>
    <row r="34" spans="1:13" x14ac:dyDescent="0.2">
      <c r="A34" s="3">
        <v>1</v>
      </c>
      <c r="B34" s="3" t="s">
        <v>74</v>
      </c>
      <c r="C34" s="3" t="s">
        <v>75</v>
      </c>
      <c r="D34" s="3" t="s">
        <v>28</v>
      </c>
      <c r="E34" s="34">
        <v>5340002005904</v>
      </c>
      <c r="F34" s="3">
        <v>802193</v>
      </c>
      <c r="G34" s="3" t="s">
        <v>147</v>
      </c>
      <c r="H34" s="3">
        <v>1</v>
      </c>
      <c r="I34" s="9">
        <v>1</v>
      </c>
      <c r="J34" s="35">
        <f t="shared" si="0"/>
        <v>1</v>
      </c>
      <c r="K34" s="3" t="s">
        <v>54</v>
      </c>
      <c r="L34" s="36" t="e">
        <f>VLOOKUP(F34,[1]!SORT,8,FALSE)</f>
        <v>#REF!</v>
      </c>
      <c r="M34" s="3"/>
    </row>
    <row r="35" spans="1:13" x14ac:dyDescent="0.2">
      <c r="A35" s="3">
        <v>1</v>
      </c>
      <c r="B35" s="3" t="s">
        <v>74</v>
      </c>
      <c r="C35" s="3" t="s">
        <v>75</v>
      </c>
      <c r="D35" s="3" t="s">
        <v>28</v>
      </c>
      <c r="E35" s="34">
        <v>5340002923292</v>
      </c>
      <c r="F35" s="3" t="s">
        <v>148</v>
      </c>
      <c r="G35" s="3" t="s">
        <v>130</v>
      </c>
      <c r="H35" s="3">
        <v>4</v>
      </c>
      <c r="I35" s="9">
        <v>1</v>
      </c>
      <c r="J35" s="35">
        <f t="shared" si="0"/>
        <v>4</v>
      </c>
      <c r="K35" s="3" t="s">
        <v>55</v>
      </c>
      <c r="L35" s="36" t="e">
        <f>VLOOKUP(F35,[1]!SORT,8,FALSE)</f>
        <v>#REF!</v>
      </c>
      <c r="M35" s="3"/>
    </row>
    <row r="36" spans="1:13" x14ac:dyDescent="0.2">
      <c r="A36" s="3">
        <v>1</v>
      </c>
      <c r="B36" s="3" t="s">
        <v>74</v>
      </c>
      <c r="C36" s="3" t="s">
        <v>75</v>
      </c>
      <c r="D36" s="3" t="s">
        <v>28</v>
      </c>
      <c r="E36" s="34">
        <v>5340008041230</v>
      </c>
      <c r="F36" s="3" t="s">
        <v>149</v>
      </c>
      <c r="G36" s="3" t="s">
        <v>130</v>
      </c>
      <c r="H36" s="3">
        <v>1</v>
      </c>
      <c r="I36" s="9">
        <v>1</v>
      </c>
      <c r="J36" s="35">
        <f t="shared" si="0"/>
        <v>1</v>
      </c>
      <c r="K36" s="3" t="s">
        <v>56</v>
      </c>
      <c r="L36" s="36" t="e">
        <f>VLOOKUP(F36,[1]!SORT,8,FALSE)</f>
        <v>#REF!</v>
      </c>
      <c r="M36" s="3"/>
    </row>
    <row r="37" spans="1:13" x14ac:dyDescent="0.2">
      <c r="A37" s="3" t="s">
        <v>98</v>
      </c>
      <c r="B37" s="3" t="s">
        <v>74</v>
      </c>
      <c r="C37" s="3" t="s">
        <v>75</v>
      </c>
      <c r="D37" s="3" t="s">
        <v>28</v>
      </c>
      <c r="E37" s="34" t="s">
        <v>150</v>
      </c>
      <c r="F37" s="3" t="s">
        <v>151</v>
      </c>
      <c r="G37" s="3" t="s">
        <v>140</v>
      </c>
      <c r="H37" s="3" t="s">
        <v>27</v>
      </c>
      <c r="I37" s="9">
        <v>1</v>
      </c>
      <c r="J37" s="35">
        <f t="shared" si="0"/>
        <v>1</v>
      </c>
      <c r="K37" s="3" t="s">
        <v>57</v>
      </c>
      <c r="L37" s="36" t="e">
        <f>VLOOKUP(F37,[1]!SORT,8,FALSE)</f>
        <v>#REF!</v>
      </c>
      <c r="M37" s="3"/>
    </row>
    <row r="38" spans="1:13" x14ac:dyDescent="0.2">
      <c r="A38" s="3" t="s">
        <v>98</v>
      </c>
      <c r="B38" s="3" t="s">
        <v>74</v>
      </c>
      <c r="C38" s="3" t="s">
        <v>75</v>
      </c>
      <c r="D38" s="3" t="s">
        <v>28</v>
      </c>
      <c r="E38" s="34" t="s">
        <v>152</v>
      </c>
      <c r="F38" s="3" t="s">
        <v>153</v>
      </c>
      <c r="G38" s="3" t="s">
        <v>44</v>
      </c>
      <c r="H38" s="3">
        <v>16</v>
      </c>
      <c r="I38" s="9">
        <v>1</v>
      </c>
      <c r="J38" s="35">
        <f t="shared" si="0"/>
        <v>16</v>
      </c>
      <c r="K38" s="3" t="s">
        <v>59</v>
      </c>
      <c r="L38" s="36" t="e">
        <f>VLOOKUP(F38,[1]!SORT,8,FALSE)</f>
        <v>#REF!</v>
      </c>
      <c r="M38" s="3"/>
    </row>
    <row r="39" spans="1:13" x14ac:dyDescent="0.2">
      <c r="A39" s="3" t="s">
        <v>27</v>
      </c>
      <c r="B39" s="3" t="s">
        <v>74</v>
      </c>
      <c r="C39" s="3" t="s">
        <v>75</v>
      </c>
      <c r="D39" s="3" t="s">
        <v>28</v>
      </c>
      <c r="E39" s="34" t="s">
        <v>154</v>
      </c>
      <c r="F39" s="3" t="s">
        <v>155</v>
      </c>
      <c r="G39" s="3" t="s">
        <v>44</v>
      </c>
      <c r="H39" s="3" t="s">
        <v>32</v>
      </c>
      <c r="I39" s="9">
        <v>1</v>
      </c>
      <c r="J39" s="35">
        <f t="shared" si="0"/>
        <v>4</v>
      </c>
      <c r="K39" s="3" t="s">
        <v>61</v>
      </c>
      <c r="L39" s="36" t="e">
        <f>VLOOKUP(F39,[1]!SORT,8,FALSE)</f>
        <v>#REF!</v>
      </c>
      <c r="M39" s="3"/>
    </row>
    <row r="40" spans="1:13" x14ac:dyDescent="0.2">
      <c r="A40" s="3" t="s">
        <v>27</v>
      </c>
      <c r="B40" s="3" t="s">
        <v>74</v>
      </c>
      <c r="C40" s="3" t="s">
        <v>75</v>
      </c>
      <c r="D40" s="3" t="s">
        <v>28</v>
      </c>
      <c r="E40" s="34" t="s">
        <v>156</v>
      </c>
      <c r="F40" s="3" t="s">
        <v>157</v>
      </c>
      <c r="G40" s="3" t="s">
        <v>158</v>
      </c>
      <c r="H40" s="3" t="s">
        <v>30</v>
      </c>
      <c r="I40" s="9">
        <v>1</v>
      </c>
      <c r="J40" s="35">
        <f t="shared" si="0"/>
        <v>2</v>
      </c>
      <c r="K40" s="3" t="s">
        <v>62</v>
      </c>
      <c r="L40" s="36" t="e">
        <f>VLOOKUP(F40,[1]!SORT,8,FALSE)</f>
        <v>#REF!</v>
      </c>
      <c r="M40" s="3"/>
    </row>
    <row r="41" spans="1:13" x14ac:dyDescent="0.2">
      <c r="A41" s="3" t="s">
        <v>98</v>
      </c>
      <c r="B41" s="3" t="s">
        <v>74</v>
      </c>
      <c r="C41" s="3" t="s">
        <v>75</v>
      </c>
      <c r="D41" s="3" t="s">
        <v>28</v>
      </c>
      <c r="E41" s="34" t="s">
        <v>159</v>
      </c>
      <c r="F41" s="3" t="s">
        <v>160</v>
      </c>
      <c r="G41" s="3" t="s">
        <v>161</v>
      </c>
      <c r="H41" s="3">
        <v>18</v>
      </c>
      <c r="I41" s="9">
        <v>1</v>
      </c>
      <c r="J41" s="35">
        <f t="shared" si="0"/>
        <v>18</v>
      </c>
      <c r="K41" s="3" t="s">
        <v>63</v>
      </c>
      <c r="L41" s="36" t="e">
        <f>VLOOKUP(F41,[1]!SORT,8,FALSE)</f>
        <v>#REF!</v>
      </c>
      <c r="M41" s="3"/>
    </row>
    <row r="42" spans="1:13" x14ac:dyDescent="0.2">
      <c r="A42" s="3" t="s">
        <v>27</v>
      </c>
      <c r="B42" s="3" t="s">
        <v>74</v>
      </c>
      <c r="C42" s="3" t="s">
        <v>75</v>
      </c>
      <c r="D42" s="3" t="s">
        <v>28</v>
      </c>
      <c r="E42" s="34" t="s">
        <v>162</v>
      </c>
      <c r="F42" s="3" t="s">
        <v>163</v>
      </c>
      <c r="G42" s="3" t="s">
        <v>44</v>
      </c>
      <c r="H42" s="3" t="s">
        <v>112</v>
      </c>
      <c r="I42" s="9">
        <v>1</v>
      </c>
      <c r="J42" s="35">
        <f t="shared" si="0"/>
        <v>12</v>
      </c>
      <c r="K42" s="3" t="s">
        <v>64</v>
      </c>
      <c r="L42" s="36" t="e">
        <f>VLOOKUP(F42,[1]!SORT,8,FALSE)</f>
        <v>#REF!</v>
      </c>
      <c r="M42" s="3"/>
    </row>
    <row r="43" spans="1:13" x14ac:dyDescent="0.2">
      <c r="A43" s="3" t="s">
        <v>30</v>
      </c>
      <c r="B43" s="3" t="s">
        <v>74</v>
      </c>
      <c r="C43" s="3" t="s">
        <v>75</v>
      </c>
      <c r="D43" s="3" t="s">
        <v>28</v>
      </c>
      <c r="E43" s="34">
        <v>5305007318207</v>
      </c>
      <c r="F43" s="3" t="s">
        <v>164</v>
      </c>
      <c r="G43" s="3" t="s">
        <v>165</v>
      </c>
      <c r="H43" s="3">
        <v>24</v>
      </c>
      <c r="I43" s="9">
        <v>1</v>
      </c>
      <c r="J43" s="35">
        <f t="shared" si="0"/>
        <v>24</v>
      </c>
      <c r="K43" s="3" t="s">
        <v>166</v>
      </c>
      <c r="L43" s="36" t="e">
        <f>VLOOKUP(F43,[1]!SORT,8,FALSE)</f>
        <v>#REF!</v>
      </c>
      <c r="M43" s="3"/>
    </row>
    <row r="44" spans="1:13" ht="51" x14ac:dyDescent="0.2">
      <c r="A44" s="3" t="s">
        <v>27</v>
      </c>
      <c r="B44" s="3" t="s">
        <v>74</v>
      </c>
      <c r="C44" s="3" t="s">
        <v>75</v>
      </c>
      <c r="D44" s="22" t="s">
        <v>28</v>
      </c>
      <c r="E44" s="34" t="s">
        <v>167</v>
      </c>
      <c r="F44" s="3" t="s">
        <v>168</v>
      </c>
      <c r="G44" s="3" t="s">
        <v>44</v>
      </c>
      <c r="H44" s="3" t="s">
        <v>32</v>
      </c>
      <c r="I44" s="9">
        <v>1</v>
      </c>
      <c r="J44" s="35">
        <f t="shared" si="0"/>
        <v>4</v>
      </c>
      <c r="K44" s="3" t="s">
        <v>58</v>
      </c>
      <c r="L44" s="36" t="e">
        <f>VLOOKUP(F44,[1]!SORT,8,FALSE)</f>
        <v>#REF!</v>
      </c>
      <c r="M44" s="39" t="s">
        <v>169</v>
      </c>
    </row>
    <row r="45" spans="1:13" ht="51" x14ac:dyDescent="0.2">
      <c r="A45" s="3" t="s">
        <v>27</v>
      </c>
      <c r="B45" s="3" t="s">
        <v>74</v>
      </c>
      <c r="C45" s="3" t="s">
        <v>75</v>
      </c>
      <c r="D45" s="22" t="s">
        <v>28</v>
      </c>
      <c r="E45" s="34" t="s">
        <v>170</v>
      </c>
      <c r="F45" s="3" t="s">
        <v>171</v>
      </c>
      <c r="G45" s="3" t="s">
        <v>44</v>
      </c>
      <c r="H45" s="3" t="s">
        <v>172</v>
      </c>
      <c r="I45" s="9">
        <v>1</v>
      </c>
      <c r="J45" s="35">
        <f t="shared" si="0"/>
        <v>10</v>
      </c>
      <c r="K45" s="3" t="s">
        <v>60</v>
      </c>
      <c r="L45" s="36" t="e">
        <f>VLOOKUP(F45,[1]!SORT,8,FALSE)</f>
        <v>#REF!</v>
      </c>
      <c r="M45" s="39" t="s">
        <v>169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selection activeCell="E15" sqref="E1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42578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1"/>
      <c r="B1" s="11"/>
      <c r="C1" s="49" t="s">
        <v>3</v>
      </c>
      <c r="D1" s="13" t="s">
        <v>173</v>
      </c>
      <c r="E1" s="14"/>
      <c r="F1" s="14"/>
      <c r="G1" s="15" t="s">
        <v>4</v>
      </c>
      <c r="H1" s="18" t="s">
        <v>218</v>
      </c>
    </row>
    <row r="2" spans="1:9" x14ac:dyDescent="0.2">
      <c r="A2" s="11"/>
      <c r="B2" s="11"/>
      <c r="C2" s="49" t="s">
        <v>6</v>
      </c>
      <c r="D2" s="54" t="s">
        <v>67</v>
      </c>
      <c r="E2" s="55"/>
      <c r="F2" s="14"/>
      <c r="G2" s="15" t="s">
        <v>7</v>
      </c>
      <c r="H2" s="50">
        <v>41554</v>
      </c>
    </row>
    <row r="3" spans="1:9" x14ac:dyDescent="0.2">
      <c r="A3" s="11"/>
      <c r="B3" s="11"/>
      <c r="C3" s="49" t="s">
        <v>8</v>
      </c>
      <c r="D3" s="17" t="s">
        <v>21</v>
      </c>
      <c r="E3" s="18" t="s">
        <v>223</v>
      </c>
      <c r="F3" s="14"/>
      <c r="G3" s="14"/>
      <c r="H3" s="14"/>
      <c r="I3" s="14"/>
    </row>
    <row r="4" spans="1:9" x14ac:dyDescent="0.2">
      <c r="A4" s="11"/>
      <c r="B4" s="11"/>
      <c r="C4" s="49" t="s">
        <v>9</v>
      </c>
      <c r="D4" s="2" t="s">
        <v>22</v>
      </c>
      <c r="E4" s="49"/>
      <c r="F4" s="14"/>
      <c r="G4" s="14"/>
      <c r="H4" s="14"/>
      <c r="I4" s="14"/>
    </row>
    <row r="5" spans="1:9" x14ac:dyDescent="0.2">
      <c r="A5" s="11"/>
      <c r="B5" s="18" t="s">
        <v>17</v>
      </c>
      <c r="C5" s="49" t="s">
        <v>10</v>
      </c>
      <c r="D5" s="56" t="s">
        <v>224</v>
      </c>
      <c r="E5" s="57"/>
      <c r="F5" s="57"/>
      <c r="G5" s="14"/>
      <c r="H5" s="14"/>
      <c r="I5" s="14"/>
    </row>
    <row r="6" spans="1:9" x14ac:dyDescent="0.2">
      <c r="A6" s="11"/>
      <c r="B6" s="18" t="s">
        <v>23</v>
      </c>
      <c r="C6" s="49" t="s">
        <v>11</v>
      </c>
      <c r="D6" s="17">
        <v>96</v>
      </c>
      <c r="E6" s="18" t="s">
        <v>74</v>
      </c>
      <c r="F6" s="14"/>
      <c r="G6" s="14"/>
      <c r="H6" s="14"/>
      <c r="I6" s="14"/>
    </row>
    <row r="7" spans="1:9" x14ac:dyDescent="0.2">
      <c r="A7" s="11"/>
      <c r="B7" s="11"/>
      <c r="C7" s="49" t="s">
        <v>12</v>
      </c>
      <c r="D7" s="17">
        <v>8</v>
      </c>
      <c r="F7" s="14"/>
      <c r="G7" s="14"/>
      <c r="H7" s="14"/>
      <c r="I7" s="14"/>
    </row>
    <row r="8" spans="1:9" x14ac:dyDescent="0.2">
      <c r="A8" s="11"/>
      <c r="B8" s="11"/>
      <c r="C8" s="49"/>
      <c r="D8" s="17"/>
      <c r="E8" s="14"/>
      <c r="F8" s="14"/>
      <c r="G8" s="14"/>
      <c r="H8" s="14"/>
      <c r="I8" s="14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40">
        <v>1</v>
      </c>
      <c r="B10" s="6" t="s">
        <v>182</v>
      </c>
      <c r="C10" s="40" t="s">
        <v>143</v>
      </c>
      <c r="D10" s="42">
        <v>5330005763206</v>
      </c>
      <c r="E10" s="40" t="s">
        <v>228</v>
      </c>
      <c r="F10" s="40">
        <v>6</v>
      </c>
      <c r="G10" s="40">
        <f t="shared" ref="G10:G50" si="0">F10*1</f>
        <v>6</v>
      </c>
      <c r="H10" s="40" t="s">
        <v>40</v>
      </c>
    </row>
    <row r="11" spans="1:9" x14ac:dyDescent="0.2">
      <c r="A11" s="40">
        <v>2</v>
      </c>
      <c r="B11" s="6" t="s">
        <v>203</v>
      </c>
      <c r="C11" s="40" t="s">
        <v>148</v>
      </c>
      <c r="D11" s="42">
        <v>5340002923292</v>
      </c>
      <c r="E11" s="40" t="s">
        <v>225</v>
      </c>
      <c r="F11" s="40">
        <v>4</v>
      </c>
      <c r="G11" s="40">
        <f t="shared" si="0"/>
        <v>4</v>
      </c>
      <c r="H11" s="40" t="s">
        <v>55</v>
      </c>
    </row>
    <row r="12" spans="1:9" x14ac:dyDescent="0.2">
      <c r="A12" s="40">
        <v>3</v>
      </c>
      <c r="B12" s="6" t="s">
        <v>205</v>
      </c>
      <c r="C12" s="40" t="s">
        <v>129</v>
      </c>
      <c r="D12" s="42">
        <v>5340008288802</v>
      </c>
      <c r="E12" s="40" t="s">
        <v>226</v>
      </c>
      <c r="F12" s="40">
        <v>3</v>
      </c>
      <c r="G12" s="40">
        <f t="shared" si="0"/>
        <v>3</v>
      </c>
      <c r="H12" s="40" t="s">
        <v>47</v>
      </c>
    </row>
    <row r="13" spans="1:9" x14ac:dyDescent="0.2">
      <c r="A13" s="40">
        <v>4</v>
      </c>
      <c r="B13" s="6" t="s">
        <v>199</v>
      </c>
      <c r="C13" s="40" t="s">
        <v>114</v>
      </c>
      <c r="D13" s="42">
        <v>5331008045695</v>
      </c>
      <c r="E13" s="40" t="s">
        <v>96</v>
      </c>
      <c r="F13" s="40">
        <v>4</v>
      </c>
      <c r="G13" s="40">
        <f t="shared" si="0"/>
        <v>4</v>
      </c>
      <c r="H13" s="40" t="s">
        <v>29</v>
      </c>
    </row>
    <row r="14" spans="1:9" x14ac:dyDescent="0.2">
      <c r="A14" s="40">
        <v>5</v>
      </c>
      <c r="B14" s="6" t="s">
        <v>201</v>
      </c>
      <c r="C14" s="40" t="s">
        <v>113</v>
      </c>
      <c r="D14" s="42">
        <v>5331008080794</v>
      </c>
      <c r="E14" s="40" t="s">
        <v>96</v>
      </c>
      <c r="F14" s="40">
        <v>3</v>
      </c>
      <c r="G14" s="40">
        <f t="shared" si="0"/>
        <v>3</v>
      </c>
      <c r="H14" s="40" t="s">
        <v>29</v>
      </c>
    </row>
    <row r="15" spans="1:9" x14ac:dyDescent="0.2">
      <c r="A15" s="40">
        <v>6</v>
      </c>
      <c r="B15" s="6" t="s">
        <v>184</v>
      </c>
      <c r="C15" s="40" t="s">
        <v>145</v>
      </c>
      <c r="D15" s="42">
        <v>5330008334210</v>
      </c>
      <c r="E15" s="40" t="s">
        <v>146</v>
      </c>
      <c r="F15" s="51">
        <v>1</v>
      </c>
      <c r="G15" s="40">
        <f t="shared" si="0"/>
        <v>1</v>
      </c>
      <c r="H15" s="40" t="s">
        <v>53</v>
      </c>
    </row>
    <row r="16" spans="1:9" x14ac:dyDescent="0.2">
      <c r="A16" s="40">
        <v>7</v>
      </c>
      <c r="B16" s="6" t="s">
        <v>183</v>
      </c>
      <c r="C16" s="40" t="s">
        <v>151</v>
      </c>
      <c r="D16" s="42">
        <v>5330006842572</v>
      </c>
      <c r="E16" s="40" t="s">
        <v>140</v>
      </c>
      <c r="F16" s="51">
        <v>1</v>
      </c>
      <c r="G16" s="40">
        <f t="shared" si="0"/>
        <v>1</v>
      </c>
      <c r="H16" s="40" t="s">
        <v>57</v>
      </c>
    </row>
    <row r="17" spans="1:8" x14ac:dyDescent="0.2">
      <c r="A17" s="40">
        <v>8</v>
      </c>
      <c r="B17" s="6" t="s">
        <v>185</v>
      </c>
      <c r="C17" s="40" t="s">
        <v>142</v>
      </c>
      <c r="D17" s="42">
        <v>5330008439726</v>
      </c>
      <c r="E17" s="40" t="s">
        <v>140</v>
      </c>
      <c r="F17" s="51">
        <v>39</v>
      </c>
      <c r="G17" s="40">
        <f t="shared" si="0"/>
        <v>39</v>
      </c>
      <c r="H17" s="40" t="s">
        <v>39</v>
      </c>
    </row>
    <row r="18" spans="1:8" x14ac:dyDescent="0.2">
      <c r="A18" s="40">
        <v>9</v>
      </c>
      <c r="B18" s="6" t="s">
        <v>200</v>
      </c>
      <c r="C18" s="40" t="s">
        <v>128</v>
      </c>
      <c r="D18" s="42">
        <v>5331008052966</v>
      </c>
      <c r="E18" s="40" t="s">
        <v>96</v>
      </c>
      <c r="F18" s="51">
        <v>2</v>
      </c>
      <c r="G18" s="40">
        <f t="shared" si="0"/>
        <v>2</v>
      </c>
      <c r="H18" s="40" t="s">
        <v>46</v>
      </c>
    </row>
    <row r="19" spans="1:8" x14ac:dyDescent="0.2">
      <c r="A19" s="40">
        <v>10</v>
      </c>
      <c r="B19" s="6" t="s">
        <v>186</v>
      </c>
      <c r="C19" s="40" t="s">
        <v>139</v>
      </c>
      <c r="D19" s="42">
        <v>5330008941954</v>
      </c>
      <c r="E19" s="40" t="s">
        <v>140</v>
      </c>
      <c r="F19" s="51">
        <v>24</v>
      </c>
      <c r="G19" s="40">
        <f t="shared" si="0"/>
        <v>24</v>
      </c>
      <c r="H19" s="40" t="s">
        <v>52</v>
      </c>
    </row>
    <row r="20" spans="1:8" x14ac:dyDescent="0.2">
      <c r="A20" s="40">
        <v>11</v>
      </c>
      <c r="B20" s="6" t="s">
        <v>189</v>
      </c>
      <c r="C20" s="40" t="s">
        <v>111</v>
      </c>
      <c r="D20" s="42">
        <v>5331002920577</v>
      </c>
      <c r="E20" s="40" t="s">
        <v>96</v>
      </c>
      <c r="F20" s="51">
        <v>12</v>
      </c>
      <c r="G20" s="40">
        <f t="shared" si="0"/>
        <v>12</v>
      </c>
      <c r="H20" s="40" t="s">
        <v>29</v>
      </c>
    </row>
    <row r="21" spans="1:8" x14ac:dyDescent="0.2">
      <c r="A21" s="40">
        <v>12</v>
      </c>
      <c r="B21" s="6" t="s">
        <v>197</v>
      </c>
      <c r="C21" s="40" t="s">
        <v>100</v>
      </c>
      <c r="D21" s="42">
        <v>5331006185361</v>
      </c>
      <c r="E21" s="40" t="s">
        <v>96</v>
      </c>
      <c r="F21" s="40">
        <v>2</v>
      </c>
      <c r="G21" s="40">
        <f t="shared" si="0"/>
        <v>2</v>
      </c>
      <c r="H21" s="40" t="s">
        <v>29</v>
      </c>
    </row>
    <row r="22" spans="1:8" x14ac:dyDescent="0.2">
      <c r="A22" s="40">
        <v>13</v>
      </c>
      <c r="B22" s="6" t="s">
        <v>190</v>
      </c>
      <c r="C22" s="40" t="s">
        <v>122</v>
      </c>
      <c r="D22" s="42">
        <v>5331005421365</v>
      </c>
      <c r="E22" s="40" t="s">
        <v>96</v>
      </c>
      <c r="F22" s="51">
        <v>6</v>
      </c>
      <c r="G22" s="40">
        <f t="shared" si="0"/>
        <v>6</v>
      </c>
      <c r="H22" s="40" t="s">
        <v>46</v>
      </c>
    </row>
    <row r="23" spans="1:8" x14ac:dyDescent="0.2">
      <c r="A23" s="40">
        <v>14</v>
      </c>
      <c r="B23" s="6" t="s">
        <v>196</v>
      </c>
      <c r="C23" s="40" t="s">
        <v>104</v>
      </c>
      <c r="D23" s="42">
        <v>5331006181920</v>
      </c>
      <c r="E23" s="40" t="s">
        <v>96</v>
      </c>
      <c r="F23" s="51">
        <v>2</v>
      </c>
      <c r="G23" s="40">
        <f t="shared" si="0"/>
        <v>2</v>
      </c>
      <c r="H23" s="40" t="s">
        <v>29</v>
      </c>
    </row>
    <row r="24" spans="1:8" x14ac:dyDescent="0.2">
      <c r="A24" s="40">
        <v>15</v>
      </c>
      <c r="B24" s="6" t="s">
        <v>206</v>
      </c>
      <c r="C24" s="40" t="s">
        <v>157</v>
      </c>
      <c r="D24" s="42">
        <v>5365002870093</v>
      </c>
      <c r="E24" s="40" t="s">
        <v>158</v>
      </c>
      <c r="F24" s="51">
        <v>2</v>
      </c>
      <c r="G24" s="40">
        <f t="shared" si="0"/>
        <v>2</v>
      </c>
      <c r="H24" s="40" t="s">
        <v>62</v>
      </c>
    </row>
    <row r="25" spans="1:8" x14ac:dyDescent="0.2">
      <c r="A25" s="40">
        <v>16</v>
      </c>
      <c r="B25" s="6" t="s">
        <v>194</v>
      </c>
      <c r="C25" s="40" t="s">
        <v>106</v>
      </c>
      <c r="D25" s="42">
        <v>5331006180799</v>
      </c>
      <c r="E25" s="40" t="s">
        <v>96</v>
      </c>
      <c r="F25" s="51">
        <v>1</v>
      </c>
      <c r="G25" s="40">
        <f t="shared" si="0"/>
        <v>1</v>
      </c>
      <c r="H25" s="40" t="s">
        <v>29</v>
      </c>
    </row>
    <row r="26" spans="1:8" x14ac:dyDescent="0.2">
      <c r="A26" s="40">
        <v>17</v>
      </c>
      <c r="B26" s="6" t="s">
        <v>195</v>
      </c>
      <c r="C26" s="40" t="s">
        <v>124</v>
      </c>
      <c r="D26" s="42">
        <v>5331006180801</v>
      </c>
      <c r="E26" s="40" t="s">
        <v>96</v>
      </c>
      <c r="F26" s="40">
        <v>6</v>
      </c>
      <c r="G26" s="40">
        <f t="shared" si="0"/>
        <v>6</v>
      </c>
      <c r="H26" s="40" t="s">
        <v>46</v>
      </c>
    </row>
    <row r="27" spans="1:8" x14ac:dyDescent="0.2">
      <c r="A27" s="40">
        <v>18</v>
      </c>
      <c r="B27" s="6" t="s">
        <v>204</v>
      </c>
      <c r="C27" s="40" t="s">
        <v>149</v>
      </c>
      <c r="D27" s="42">
        <v>5340008041230</v>
      </c>
      <c r="E27" s="40" t="s">
        <v>226</v>
      </c>
      <c r="F27" s="40">
        <v>1</v>
      </c>
      <c r="G27" s="40">
        <f t="shared" si="0"/>
        <v>1</v>
      </c>
      <c r="H27" s="40" t="s">
        <v>56</v>
      </c>
    </row>
    <row r="28" spans="1:8" x14ac:dyDescent="0.2">
      <c r="A28" s="40">
        <v>19</v>
      </c>
      <c r="B28" s="6" t="s">
        <v>188</v>
      </c>
      <c r="C28" s="40" t="s">
        <v>102</v>
      </c>
      <c r="D28" s="42">
        <v>5331001085691</v>
      </c>
      <c r="E28" s="40" t="s">
        <v>96</v>
      </c>
      <c r="F28" s="40">
        <v>2</v>
      </c>
      <c r="G28" s="40">
        <f t="shared" si="0"/>
        <v>2</v>
      </c>
      <c r="H28" s="40" t="s">
        <v>29</v>
      </c>
    </row>
    <row r="29" spans="1:8" x14ac:dyDescent="0.2">
      <c r="A29" s="40">
        <v>20</v>
      </c>
      <c r="B29" s="6" t="s">
        <v>191</v>
      </c>
      <c r="C29" s="40" t="s">
        <v>95</v>
      </c>
      <c r="D29" s="42">
        <v>5331005822133</v>
      </c>
      <c r="E29" s="40" t="s">
        <v>96</v>
      </c>
      <c r="F29" s="51">
        <v>6</v>
      </c>
      <c r="G29" s="40">
        <f t="shared" si="0"/>
        <v>6</v>
      </c>
      <c r="H29" s="40" t="s">
        <v>29</v>
      </c>
    </row>
    <row r="30" spans="1:8" x14ac:dyDescent="0.2">
      <c r="A30" s="40">
        <v>21</v>
      </c>
      <c r="B30" s="6" t="s">
        <v>179</v>
      </c>
      <c r="C30" s="40" t="s">
        <v>163</v>
      </c>
      <c r="D30" s="42">
        <v>5305001431512</v>
      </c>
      <c r="E30" s="40" t="s">
        <v>44</v>
      </c>
      <c r="F30" s="51">
        <v>12</v>
      </c>
      <c r="G30" s="40">
        <f t="shared" si="0"/>
        <v>12</v>
      </c>
      <c r="H30" s="40" t="s">
        <v>64</v>
      </c>
    </row>
    <row r="31" spans="1:8" x14ac:dyDescent="0.2">
      <c r="A31" s="40">
        <v>22</v>
      </c>
      <c r="B31" s="6" t="s">
        <v>180</v>
      </c>
      <c r="C31" s="40" t="s">
        <v>153</v>
      </c>
      <c r="D31" s="42">
        <v>5305005435798</v>
      </c>
      <c r="E31" s="40" t="s">
        <v>44</v>
      </c>
      <c r="F31" s="40">
        <v>16</v>
      </c>
      <c r="G31" s="40">
        <f t="shared" si="0"/>
        <v>16</v>
      </c>
      <c r="H31" s="40" t="s">
        <v>59</v>
      </c>
    </row>
    <row r="32" spans="1:8" x14ac:dyDescent="0.2">
      <c r="A32" s="40">
        <v>23</v>
      </c>
      <c r="B32" s="6" t="s">
        <v>187</v>
      </c>
      <c r="C32" s="40" t="s">
        <v>117</v>
      </c>
      <c r="D32" s="42">
        <v>5331000572028</v>
      </c>
      <c r="E32" s="40" t="s">
        <v>96</v>
      </c>
      <c r="F32" s="51">
        <v>12</v>
      </c>
      <c r="G32" s="40">
        <f t="shared" si="0"/>
        <v>12</v>
      </c>
      <c r="H32" s="40" t="s">
        <v>46</v>
      </c>
    </row>
    <row r="33" spans="1:8" x14ac:dyDescent="0.2">
      <c r="A33" s="40">
        <v>24</v>
      </c>
      <c r="B33" s="6" t="s">
        <v>198</v>
      </c>
      <c r="C33" s="40" t="s">
        <v>119</v>
      </c>
      <c r="D33" s="42">
        <v>5331006843420</v>
      </c>
      <c r="E33" s="40" t="s">
        <v>96</v>
      </c>
      <c r="F33" s="51">
        <v>39</v>
      </c>
      <c r="G33" s="40">
        <f t="shared" si="0"/>
        <v>39</v>
      </c>
      <c r="H33" s="40" t="s">
        <v>46</v>
      </c>
    </row>
    <row r="34" spans="1:8" x14ac:dyDescent="0.2">
      <c r="A34" s="40">
        <v>25</v>
      </c>
      <c r="B34" s="6" t="s">
        <v>202</v>
      </c>
      <c r="C34" s="40">
        <v>802193</v>
      </c>
      <c r="D34" s="42">
        <v>5340002005904</v>
      </c>
      <c r="E34" s="40" t="s">
        <v>227</v>
      </c>
      <c r="F34" s="40">
        <v>1</v>
      </c>
      <c r="G34" s="40">
        <f t="shared" si="0"/>
        <v>1</v>
      </c>
      <c r="H34" s="40" t="s">
        <v>54</v>
      </c>
    </row>
    <row r="35" spans="1:8" x14ac:dyDescent="0.2">
      <c r="A35" s="40">
        <v>26</v>
      </c>
      <c r="B35" s="6" t="s">
        <v>178</v>
      </c>
      <c r="C35" s="51">
        <v>11979</v>
      </c>
      <c r="D35" s="42">
        <v>4730007574486</v>
      </c>
      <c r="E35" s="40" t="s">
        <v>86</v>
      </c>
      <c r="F35" s="51">
        <v>6</v>
      </c>
      <c r="G35" s="40">
        <f t="shared" si="0"/>
        <v>6</v>
      </c>
      <c r="H35" s="40" t="s">
        <v>34</v>
      </c>
    </row>
    <row r="36" spans="1:8" x14ac:dyDescent="0.2">
      <c r="A36" s="40">
        <v>27</v>
      </c>
      <c r="B36" s="6" t="s">
        <v>177</v>
      </c>
      <c r="C36" s="51">
        <v>24966</v>
      </c>
      <c r="D36" s="42">
        <v>3110009399024</v>
      </c>
      <c r="E36" s="40" t="s">
        <v>65</v>
      </c>
      <c r="F36" s="51">
        <v>6</v>
      </c>
      <c r="G36" s="40">
        <f t="shared" si="0"/>
        <v>6</v>
      </c>
      <c r="H36" s="40" t="s">
        <v>51</v>
      </c>
    </row>
    <row r="37" spans="1:8" x14ac:dyDescent="0.2">
      <c r="A37" s="40">
        <v>28</v>
      </c>
      <c r="B37" s="6" t="s">
        <v>193</v>
      </c>
      <c r="C37" s="40" t="s">
        <v>116</v>
      </c>
      <c r="D37" s="42">
        <v>5331005859771</v>
      </c>
      <c r="E37" s="40" t="s">
        <v>96</v>
      </c>
      <c r="F37" s="51">
        <v>6</v>
      </c>
      <c r="G37" s="40">
        <f t="shared" si="0"/>
        <v>6</v>
      </c>
      <c r="H37" s="40" t="s">
        <v>46</v>
      </c>
    </row>
    <row r="38" spans="1:8" x14ac:dyDescent="0.2">
      <c r="A38" s="40">
        <v>29</v>
      </c>
      <c r="B38" s="6" t="s">
        <v>192</v>
      </c>
      <c r="C38" s="40" t="s">
        <v>126</v>
      </c>
      <c r="D38" s="42">
        <v>5331005822855</v>
      </c>
      <c r="E38" s="40" t="s">
        <v>96</v>
      </c>
      <c r="F38" s="40">
        <v>30</v>
      </c>
      <c r="G38" s="40">
        <f t="shared" si="0"/>
        <v>30</v>
      </c>
      <c r="H38" s="40" t="s">
        <v>46</v>
      </c>
    </row>
    <row r="39" spans="1:8" x14ac:dyDescent="0.2">
      <c r="A39" s="40">
        <v>30</v>
      </c>
      <c r="B39" s="6" t="s">
        <v>181</v>
      </c>
      <c r="C39" s="40" t="s">
        <v>135</v>
      </c>
      <c r="D39" s="42">
        <v>5310001413010</v>
      </c>
      <c r="E39" s="40" t="s">
        <v>42</v>
      </c>
      <c r="F39" s="51">
        <v>1</v>
      </c>
      <c r="G39" s="40">
        <f t="shared" si="0"/>
        <v>1</v>
      </c>
      <c r="H39" s="40" t="s">
        <v>49</v>
      </c>
    </row>
    <row r="40" spans="1:8" x14ac:dyDescent="0.2">
      <c r="A40" s="45">
        <v>31</v>
      </c>
      <c r="B40" s="53" t="s">
        <v>217</v>
      </c>
      <c r="C40" s="45" t="s">
        <v>80</v>
      </c>
      <c r="D40" s="47">
        <v>5305004891347</v>
      </c>
      <c r="E40" s="45" t="s">
        <v>44</v>
      </c>
      <c r="F40" s="52">
        <v>2</v>
      </c>
      <c r="G40" s="45">
        <f t="shared" si="0"/>
        <v>2</v>
      </c>
      <c r="H40" s="45" t="s">
        <v>36</v>
      </c>
    </row>
    <row r="41" spans="1:8" x14ac:dyDescent="0.2">
      <c r="A41" s="45">
        <v>32</v>
      </c>
      <c r="B41" s="53" t="s">
        <v>207</v>
      </c>
      <c r="C41" s="45" t="s">
        <v>77</v>
      </c>
      <c r="D41" s="47">
        <v>5935008150514</v>
      </c>
      <c r="E41" s="45" t="s">
        <v>78</v>
      </c>
      <c r="F41" s="52">
        <v>1</v>
      </c>
      <c r="G41" s="45">
        <f t="shared" si="0"/>
        <v>1</v>
      </c>
      <c r="H41" s="45" t="s">
        <v>35</v>
      </c>
    </row>
    <row r="42" spans="1:8" x14ac:dyDescent="0.2">
      <c r="A42" s="45">
        <v>33</v>
      </c>
      <c r="B42" s="53" t="s">
        <v>208</v>
      </c>
      <c r="C42" s="45" t="s">
        <v>82</v>
      </c>
      <c r="D42" s="47">
        <v>5305010242443</v>
      </c>
      <c r="E42" s="45" t="s">
        <v>83</v>
      </c>
      <c r="F42" s="52">
        <v>2</v>
      </c>
      <c r="G42" s="45">
        <f t="shared" si="0"/>
        <v>2</v>
      </c>
      <c r="H42" s="45" t="s">
        <v>33</v>
      </c>
    </row>
    <row r="43" spans="1:8" x14ac:dyDescent="0.2">
      <c r="A43" s="45">
        <v>34</v>
      </c>
      <c r="B43" s="53" t="s">
        <v>209</v>
      </c>
      <c r="C43" s="45" t="s">
        <v>89</v>
      </c>
      <c r="D43" s="47">
        <v>5315009282626</v>
      </c>
      <c r="E43" s="45" t="s">
        <v>50</v>
      </c>
      <c r="F43" s="52">
        <v>2</v>
      </c>
      <c r="G43" s="45">
        <f t="shared" si="0"/>
        <v>2</v>
      </c>
      <c r="H43" s="45" t="s">
        <v>90</v>
      </c>
    </row>
    <row r="44" spans="1:8" x14ac:dyDescent="0.2">
      <c r="A44" s="45">
        <v>35</v>
      </c>
      <c r="B44" s="53" t="s">
        <v>210</v>
      </c>
      <c r="C44" s="45" t="s">
        <v>92</v>
      </c>
      <c r="D44" s="47">
        <v>5305011065777</v>
      </c>
      <c r="E44" s="45" t="s">
        <v>44</v>
      </c>
      <c r="F44" s="52">
        <v>24</v>
      </c>
      <c r="G44" s="45">
        <f t="shared" si="0"/>
        <v>24</v>
      </c>
      <c r="H44" s="45" t="s">
        <v>31</v>
      </c>
    </row>
    <row r="45" spans="1:8" x14ac:dyDescent="0.2">
      <c r="A45" s="45">
        <v>36</v>
      </c>
      <c r="B45" s="53" t="s">
        <v>211</v>
      </c>
      <c r="C45" s="45" t="s">
        <v>108</v>
      </c>
      <c r="D45" s="47">
        <v>5305010242425</v>
      </c>
      <c r="E45" s="45" t="s">
        <v>220</v>
      </c>
      <c r="F45" s="52">
        <v>4</v>
      </c>
      <c r="G45" s="45">
        <f t="shared" si="0"/>
        <v>4</v>
      </c>
      <c r="H45" s="45" t="s">
        <v>29</v>
      </c>
    </row>
    <row r="46" spans="1:8" x14ac:dyDescent="0.2">
      <c r="A46" s="45">
        <v>37</v>
      </c>
      <c r="B46" s="53" t="s">
        <v>212</v>
      </c>
      <c r="C46" s="45" t="s">
        <v>132</v>
      </c>
      <c r="D46" s="47">
        <v>5305000580506</v>
      </c>
      <c r="E46" s="45" t="s">
        <v>44</v>
      </c>
      <c r="F46" s="52">
        <v>28</v>
      </c>
      <c r="G46" s="45">
        <f t="shared" si="0"/>
        <v>28</v>
      </c>
      <c r="H46" s="45" t="s">
        <v>48</v>
      </c>
    </row>
    <row r="47" spans="1:8" x14ac:dyDescent="0.2">
      <c r="A47" s="45">
        <v>38</v>
      </c>
      <c r="B47" s="53" t="s">
        <v>213</v>
      </c>
      <c r="C47" s="45" t="s">
        <v>168</v>
      </c>
      <c r="D47" s="47">
        <v>5305010242427</v>
      </c>
      <c r="E47" s="45" t="s">
        <v>44</v>
      </c>
      <c r="F47" s="52">
        <v>4</v>
      </c>
      <c r="G47" s="45">
        <f t="shared" si="0"/>
        <v>4</v>
      </c>
      <c r="H47" s="45" t="s">
        <v>58</v>
      </c>
    </row>
    <row r="48" spans="1:8" x14ac:dyDescent="0.2">
      <c r="A48" s="45">
        <v>39</v>
      </c>
      <c r="B48" s="53" t="s">
        <v>214</v>
      </c>
      <c r="C48" s="45" t="s">
        <v>171</v>
      </c>
      <c r="D48" s="47">
        <v>5305010243271</v>
      </c>
      <c r="E48" s="45" t="s">
        <v>44</v>
      </c>
      <c r="F48" s="52">
        <v>10</v>
      </c>
      <c r="G48" s="45">
        <f t="shared" si="0"/>
        <v>10</v>
      </c>
      <c r="H48" s="45" t="s">
        <v>60</v>
      </c>
    </row>
    <row r="49" spans="1:8" x14ac:dyDescent="0.2">
      <c r="A49" s="45">
        <v>40</v>
      </c>
      <c r="B49" s="53" t="s">
        <v>215</v>
      </c>
      <c r="C49" s="45" t="s">
        <v>155</v>
      </c>
      <c r="D49" s="47">
        <v>5305009419437</v>
      </c>
      <c r="E49" s="45" t="s">
        <v>44</v>
      </c>
      <c r="F49" s="52">
        <v>4</v>
      </c>
      <c r="G49" s="45">
        <f t="shared" si="0"/>
        <v>4</v>
      </c>
      <c r="H49" s="45" t="s">
        <v>61</v>
      </c>
    </row>
    <row r="50" spans="1:8" x14ac:dyDescent="0.2">
      <c r="A50" s="45">
        <v>41</v>
      </c>
      <c r="B50" s="53" t="s">
        <v>216</v>
      </c>
      <c r="C50" s="45" t="s">
        <v>160</v>
      </c>
      <c r="D50" s="47">
        <v>5330003853321</v>
      </c>
      <c r="E50" s="45" t="s">
        <v>161</v>
      </c>
      <c r="F50" s="45">
        <v>18</v>
      </c>
      <c r="G50" s="45">
        <f t="shared" si="0"/>
        <v>18</v>
      </c>
      <c r="H50" s="45" t="s">
        <v>63</v>
      </c>
    </row>
  </sheetData>
  <sortState ref="B10:I50">
    <sortCondition ref="B9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D5" sqref="D5"/>
    </sheetView>
  </sheetViews>
  <sheetFormatPr defaultRowHeight="12.75" x14ac:dyDescent="0.2"/>
  <cols>
    <col min="2" max="2" width="15.140625" customWidth="1"/>
    <col min="3" max="3" width="15.7109375" customWidth="1"/>
    <col min="4" max="4" width="25" customWidth="1"/>
    <col min="8" max="8" width="12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40" t="s">
        <v>182</v>
      </c>
      <c r="B2" s="40" t="s">
        <v>143</v>
      </c>
      <c r="C2" s="42">
        <v>5330005763206</v>
      </c>
      <c r="D2" s="40" t="s">
        <v>140</v>
      </c>
      <c r="E2" s="40">
        <v>6</v>
      </c>
      <c r="F2" s="43">
        <v>0</v>
      </c>
      <c r="G2" s="40">
        <f t="shared" ref="G2:G42" si="0">E2*1</f>
        <v>6</v>
      </c>
      <c r="H2" s="40" t="s">
        <v>40</v>
      </c>
    </row>
    <row r="3" spans="1:8" x14ac:dyDescent="0.2">
      <c r="A3" s="40" t="s">
        <v>203</v>
      </c>
      <c r="B3" s="40" t="s">
        <v>148</v>
      </c>
      <c r="C3" s="42">
        <v>5340002923292</v>
      </c>
      <c r="D3" s="40" t="s">
        <v>222</v>
      </c>
      <c r="E3" s="40">
        <v>4</v>
      </c>
      <c r="F3" s="43">
        <v>0</v>
      </c>
      <c r="G3" s="40">
        <f t="shared" si="0"/>
        <v>4</v>
      </c>
      <c r="H3" s="40" t="s">
        <v>55</v>
      </c>
    </row>
    <row r="4" spans="1:8" x14ac:dyDescent="0.2">
      <c r="A4" s="40" t="s">
        <v>205</v>
      </c>
      <c r="B4" s="40" t="s">
        <v>129</v>
      </c>
      <c r="C4" s="42">
        <v>5340008288802</v>
      </c>
      <c r="D4" s="40" t="s">
        <v>222</v>
      </c>
      <c r="E4" s="40">
        <v>3</v>
      </c>
      <c r="F4" s="43">
        <v>0</v>
      </c>
      <c r="G4" s="40">
        <f t="shared" si="0"/>
        <v>3</v>
      </c>
      <c r="H4" s="40" t="s">
        <v>47</v>
      </c>
    </row>
    <row r="5" spans="1:8" x14ac:dyDescent="0.2">
      <c r="A5" s="40" t="s">
        <v>199</v>
      </c>
      <c r="B5" s="40" t="s">
        <v>114</v>
      </c>
      <c r="C5" s="42">
        <v>5331008045695</v>
      </c>
      <c r="D5" s="40" t="s">
        <v>96</v>
      </c>
      <c r="E5" s="40">
        <v>4</v>
      </c>
      <c r="F5" s="43">
        <v>0</v>
      </c>
      <c r="G5" s="40">
        <f t="shared" si="0"/>
        <v>4</v>
      </c>
      <c r="H5" s="40" t="s">
        <v>29</v>
      </c>
    </row>
    <row r="6" spans="1:8" x14ac:dyDescent="0.2">
      <c r="A6" s="40" t="s">
        <v>201</v>
      </c>
      <c r="B6" s="40" t="s">
        <v>113</v>
      </c>
      <c r="C6" s="42">
        <v>5331008080794</v>
      </c>
      <c r="D6" s="40" t="s">
        <v>96</v>
      </c>
      <c r="E6" s="40">
        <v>3</v>
      </c>
      <c r="F6" s="43">
        <v>0</v>
      </c>
      <c r="G6" s="40">
        <f t="shared" si="0"/>
        <v>3</v>
      </c>
      <c r="H6" s="40" t="s">
        <v>29</v>
      </c>
    </row>
    <row r="7" spans="1:8" x14ac:dyDescent="0.2">
      <c r="A7" s="40" t="s">
        <v>184</v>
      </c>
      <c r="B7" s="40" t="s">
        <v>145</v>
      </c>
      <c r="C7" s="42" t="s">
        <v>144</v>
      </c>
      <c r="D7" s="40" t="s">
        <v>146</v>
      </c>
      <c r="E7" s="40" t="s">
        <v>27</v>
      </c>
      <c r="F7" s="43">
        <v>0</v>
      </c>
      <c r="G7" s="40">
        <f t="shared" si="0"/>
        <v>1</v>
      </c>
      <c r="H7" s="40" t="s">
        <v>53</v>
      </c>
    </row>
    <row r="8" spans="1:8" x14ac:dyDescent="0.2">
      <c r="A8" s="40" t="s">
        <v>183</v>
      </c>
      <c r="B8" s="40" t="s">
        <v>151</v>
      </c>
      <c r="C8" s="42" t="s">
        <v>150</v>
      </c>
      <c r="D8" s="40" t="s">
        <v>140</v>
      </c>
      <c r="E8" s="40" t="s">
        <v>27</v>
      </c>
      <c r="F8" s="43">
        <v>0</v>
      </c>
      <c r="G8" s="40">
        <f t="shared" si="0"/>
        <v>1</v>
      </c>
      <c r="H8" s="40" t="s">
        <v>57</v>
      </c>
    </row>
    <row r="9" spans="1:8" x14ac:dyDescent="0.2">
      <c r="A9" s="40" t="s">
        <v>185</v>
      </c>
      <c r="B9" s="40" t="s">
        <v>142</v>
      </c>
      <c r="C9" s="42" t="s">
        <v>141</v>
      </c>
      <c r="D9" s="40" t="s">
        <v>140</v>
      </c>
      <c r="E9" s="40" t="s">
        <v>120</v>
      </c>
      <c r="F9" s="43">
        <v>0</v>
      </c>
      <c r="G9" s="40">
        <f t="shared" si="0"/>
        <v>39</v>
      </c>
      <c r="H9" s="40" t="s">
        <v>39</v>
      </c>
    </row>
    <row r="10" spans="1:8" x14ac:dyDescent="0.2">
      <c r="A10" s="40" t="s">
        <v>200</v>
      </c>
      <c r="B10" s="40" t="s">
        <v>128</v>
      </c>
      <c r="C10" s="42" t="s">
        <v>127</v>
      </c>
      <c r="D10" s="40" t="s">
        <v>96</v>
      </c>
      <c r="E10" s="40" t="s">
        <v>30</v>
      </c>
      <c r="F10" s="43">
        <v>0</v>
      </c>
      <c r="G10" s="40">
        <f t="shared" si="0"/>
        <v>2</v>
      </c>
      <c r="H10" s="40" t="s">
        <v>46</v>
      </c>
    </row>
    <row r="11" spans="1:8" x14ac:dyDescent="0.2">
      <c r="A11" s="40" t="s">
        <v>186</v>
      </c>
      <c r="B11" s="40" t="s">
        <v>139</v>
      </c>
      <c r="C11" s="42" t="s">
        <v>138</v>
      </c>
      <c r="D11" s="40" t="s">
        <v>140</v>
      </c>
      <c r="E11" s="40" t="s">
        <v>93</v>
      </c>
      <c r="F11" s="43">
        <v>0</v>
      </c>
      <c r="G11" s="40">
        <f t="shared" si="0"/>
        <v>24</v>
      </c>
      <c r="H11" s="40" t="s">
        <v>52</v>
      </c>
    </row>
    <row r="12" spans="1:8" x14ac:dyDescent="0.2">
      <c r="A12" s="40" t="s">
        <v>189</v>
      </c>
      <c r="B12" s="40" t="s">
        <v>111</v>
      </c>
      <c r="C12" s="42" t="s">
        <v>110</v>
      </c>
      <c r="D12" s="40" t="s">
        <v>96</v>
      </c>
      <c r="E12" s="40" t="s">
        <v>112</v>
      </c>
      <c r="F12" s="43">
        <v>0</v>
      </c>
      <c r="G12" s="40">
        <f t="shared" si="0"/>
        <v>12</v>
      </c>
      <c r="H12" s="40" t="s">
        <v>29</v>
      </c>
    </row>
    <row r="13" spans="1:8" x14ac:dyDescent="0.2">
      <c r="A13" s="40" t="s">
        <v>197</v>
      </c>
      <c r="B13" s="40" t="s">
        <v>100</v>
      </c>
      <c r="C13" s="42" t="s">
        <v>99</v>
      </c>
      <c r="D13" s="40" t="s">
        <v>96</v>
      </c>
      <c r="E13" s="40">
        <v>2</v>
      </c>
      <c r="F13" s="43">
        <v>0</v>
      </c>
      <c r="G13" s="40">
        <f t="shared" si="0"/>
        <v>2</v>
      </c>
      <c r="H13" s="40" t="s">
        <v>29</v>
      </c>
    </row>
    <row r="14" spans="1:8" x14ac:dyDescent="0.2">
      <c r="A14" s="40" t="s">
        <v>190</v>
      </c>
      <c r="B14" s="40" t="s">
        <v>122</v>
      </c>
      <c r="C14" s="42" t="s">
        <v>121</v>
      </c>
      <c r="D14" s="40" t="s">
        <v>96</v>
      </c>
      <c r="E14" s="40" t="s">
        <v>87</v>
      </c>
      <c r="F14" s="43">
        <v>0</v>
      </c>
      <c r="G14" s="40">
        <f t="shared" si="0"/>
        <v>6</v>
      </c>
      <c r="H14" s="40" t="s">
        <v>46</v>
      </c>
    </row>
    <row r="15" spans="1:8" x14ac:dyDescent="0.2">
      <c r="A15" s="40" t="s">
        <v>196</v>
      </c>
      <c r="B15" s="40" t="s">
        <v>104</v>
      </c>
      <c r="C15" s="42" t="s">
        <v>103</v>
      </c>
      <c r="D15" s="40" t="s">
        <v>96</v>
      </c>
      <c r="E15" s="40" t="s">
        <v>30</v>
      </c>
      <c r="F15" s="43">
        <v>0</v>
      </c>
      <c r="G15" s="40">
        <f t="shared" si="0"/>
        <v>2</v>
      </c>
      <c r="H15" s="40" t="s">
        <v>29</v>
      </c>
    </row>
    <row r="16" spans="1:8" x14ac:dyDescent="0.2">
      <c r="A16" s="40" t="s">
        <v>206</v>
      </c>
      <c r="B16" s="40" t="s">
        <v>157</v>
      </c>
      <c r="C16" s="42" t="s">
        <v>156</v>
      </c>
      <c r="D16" s="40" t="s">
        <v>158</v>
      </c>
      <c r="E16" s="40" t="s">
        <v>30</v>
      </c>
      <c r="F16" s="43">
        <v>0</v>
      </c>
      <c r="G16" s="40">
        <f t="shared" si="0"/>
        <v>2</v>
      </c>
      <c r="H16" s="40" t="s">
        <v>62</v>
      </c>
    </row>
    <row r="17" spans="1:8" x14ac:dyDescent="0.2">
      <c r="A17" s="40" t="s">
        <v>194</v>
      </c>
      <c r="B17" s="40" t="s">
        <v>106</v>
      </c>
      <c r="C17" s="42" t="s">
        <v>105</v>
      </c>
      <c r="D17" s="40" t="s">
        <v>96</v>
      </c>
      <c r="E17" s="40" t="s">
        <v>27</v>
      </c>
      <c r="F17" s="43">
        <v>0</v>
      </c>
      <c r="G17" s="40">
        <f t="shared" si="0"/>
        <v>1</v>
      </c>
      <c r="H17" s="40" t="s">
        <v>29</v>
      </c>
    </row>
    <row r="18" spans="1:8" x14ac:dyDescent="0.2">
      <c r="A18" s="40" t="s">
        <v>195</v>
      </c>
      <c r="B18" s="40" t="s">
        <v>124</v>
      </c>
      <c r="C18" s="42" t="s">
        <v>123</v>
      </c>
      <c r="D18" s="40" t="s">
        <v>96</v>
      </c>
      <c r="E18" s="40">
        <v>6</v>
      </c>
      <c r="F18" s="43">
        <v>0</v>
      </c>
      <c r="G18" s="40">
        <f t="shared" si="0"/>
        <v>6</v>
      </c>
      <c r="H18" s="40" t="s">
        <v>46</v>
      </c>
    </row>
    <row r="19" spans="1:8" x14ac:dyDescent="0.2">
      <c r="A19" s="40" t="s">
        <v>204</v>
      </c>
      <c r="B19" s="40" t="s">
        <v>149</v>
      </c>
      <c r="C19" s="42">
        <v>5340008041230</v>
      </c>
      <c r="D19" s="40" t="s">
        <v>222</v>
      </c>
      <c r="E19" s="40">
        <v>1</v>
      </c>
      <c r="F19" s="43">
        <v>0</v>
      </c>
      <c r="G19" s="40">
        <f t="shared" si="0"/>
        <v>1</v>
      </c>
      <c r="H19" s="40" t="s">
        <v>56</v>
      </c>
    </row>
    <row r="20" spans="1:8" x14ac:dyDescent="0.2">
      <c r="A20" s="40" t="s">
        <v>188</v>
      </c>
      <c r="B20" s="40" t="s">
        <v>102</v>
      </c>
      <c r="C20" s="42" t="s">
        <v>101</v>
      </c>
      <c r="D20" s="40" t="s">
        <v>96</v>
      </c>
      <c r="E20" s="40">
        <v>2</v>
      </c>
      <c r="F20" s="43">
        <v>0</v>
      </c>
      <c r="G20" s="40">
        <f t="shared" si="0"/>
        <v>2</v>
      </c>
      <c r="H20" s="40" t="s">
        <v>29</v>
      </c>
    </row>
    <row r="21" spans="1:8" x14ac:dyDescent="0.2">
      <c r="A21" s="40" t="s">
        <v>191</v>
      </c>
      <c r="B21" s="40" t="s">
        <v>95</v>
      </c>
      <c r="C21" s="42" t="s">
        <v>94</v>
      </c>
      <c r="D21" s="40" t="s">
        <v>96</v>
      </c>
      <c r="E21" s="40" t="s">
        <v>87</v>
      </c>
      <c r="F21" s="43">
        <v>0</v>
      </c>
      <c r="G21" s="40">
        <f t="shared" si="0"/>
        <v>6</v>
      </c>
      <c r="H21" s="40" t="s">
        <v>29</v>
      </c>
    </row>
    <row r="22" spans="1:8" x14ac:dyDescent="0.2">
      <c r="A22" s="40" t="s">
        <v>179</v>
      </c>
      <c r="B22" s="40" t="s">
        <v>163</v>
      </c>
      <c r="C22" s="42" t="s">
        <v>162</v>
      </c>
      <c r="D22" s="40" t="s">
        <v>44</v>
      </c>
      <c r="E22" s="40" t="s">
        <v>112</v>
      </c>
      <c r="F22" s="43">
        <v>0</v>
      </c>
      <c r="G22" s="40">
        <f t="shared" si="0"/>
        <v>12</v>
      </c>
      <c r="H22" s="40" t="s">
        <v>64</v>
      </c>
    </row>
    <row r="23" spans="1:8" x14ac:dyDescent="0.2">
      <c r="A23" s="40" t="s">
        <v>180</v>
      </c>
      <c r="B23" s="40" t="s">
        <v>153</v>
      </c>
      <c r="C23" s="42" t="s">
        <v>152</v>
      </c>
      <c r="D23" s="40" t="s">
        <v>44</v>
      </c>
      <c r="E23" s="40">
        <v>16</v>
      </c>
      <c r="F23" s="43">
        <v>0</v>
      </c>
      <c r="G23" s="40">
        <f t="shared" si="0"/>
        <v>16</v>
      </c>
      <c r="H23" s="40" t="s">
        <v>59</v>
      </c>
    </row>
    <row r="24" spans="1:8" x14ac:dyDescent="0.2">
      <c r="A24" s="40" t="s">
        <v>187</v>
      </c>
      <c r="B24" s="40" t="s">
        <v>117</v>
      </c>
      <c r="C24" s="42">
        <v>5331000572028</v>
      </c>
      <c r="D24" s="40" t="s">
        <v>96</v>
      </c>
      <c r="E24" s="40" t="s">
        <v>112</v>
      </c>
      <c r="F24" s="43">
        <v>0</v>
      </c>
      <c r="G24" s="40">
        <f t="shared" si="0"/>
        <v>12</v>
      </c>
      <c r="H24" s="40" t="s">
        <v>46</v>
      </c>
    </row>
    <row r="25" spans="1:8" x14ac:dyDescent="0.2">
      <c r="A25" s="40" t="s">
        <v>198</v>
      </c>
      <c r="B25" s="40" t="s">
        <v>119</v>
      </c>
      <c r="C25" s="42" t="s">
        <v>118</v>
      </c>
      <c r="D25" s="40" t="s">
        <v>96</v>
      </c>
      <c r="E25" s="40" t="s">
        <v>120</v>
      </c>
      <c r="F25" s="43">
        <v>0</v>
      </c>
      <c r="G25" s="40">
        <f t="shared" si="0"/>
        <v>39</v>
      </c>
      <c r="H25" s="40" t="s">
        <v>46</v>
      </c>
    </row>
    <row r="26" spans="1:8" x14ac:dyDescent="0.2">
      <c r="A26" s="40" t="s">
        <v>202</v>
      </c>
      <c r="B26" s="40">
        <v>802193</v>
      </c>
      <c r="C26" s="42">
        <v>5340002005904</v>
      </c>
      <c r="D26" s="40" t="s">
        <v>221</v>
      </c>
      <c r="E26" s="40">
        <v>1</v>
      </c>
      <c r="F26" s="43">
        <v>0</v>
      </c>
      <c r="G26" s="40">
        <f t="shared" si="0"/>
        <v>1</v>
      </c>
      <c r="H26" s="40" t="s">
        <v>54</v>
      </c>
    </row>
    <row r="27" spans="1:8" x14ac:dyDescent="0.2">
      <c r="A27" s="40" t="s">
        <v>178</v>
      </c>
      <c r="B27" s="40" t="s">
        <v>85</v>
      </c>
      <c r="C27" s="42" t="s">
        <v>84</v>
      </c>
      <c r="D27" s="40" t="s">
        <v>86</v>
      </c>
      <c r="E27" s="40" t="s">
        <v>87</v>
      </c>
      <c r="F27" s="43">
        <v>0</v>
      </c>
      <c r="G27" s="40">
        <f t="shared" si="0"/>
        <v>6</v>
      </c>
      <c r="H27" s="40" t="s">
        <v>34</v>
      </c>
    </row>
    <row r="28" spans="1:8" x14ac:dyDescent="0.2">
      <c r="A28" s="40" t="s">
        <v>177</v>
      </c>
      <c r="B28" s="40" t="s">
        <v>137</v>
      </c>
      <c r="C28" s="42" t="s">
        <v>136</v>
      </c>
      <c r="D28" s="40" t="s">
        <v>65</v>
      </c>
      <c r="E28" s="40" t="s">
        <v>87</v>
      </c>
      <c r="F28" s="43">
        <v>0</v>
      </c>
      <c r="G28" s="40">
        <f t="shared" si="0"/>
        <v>6</v>
      </c>
      <c r="H28" s="40" t="s">
        <v>51</v>
      </c>
    </row>
    <row r="29" spans="1:8" x14ac:dyDescent="0.2">
      <c r="A29" s="40" t="s">
        <v>193</v>
      </c>
      <c r="B29" s="40" t="s">
        <v>116</v>
      </c>
      <c r="C29" s="42" t="s">
        <v>115</v>
      </c>
      <c r="D29" s="40" t="s">
        <v>96</v>
      </c>
      <c r="E29" s="40" t="s">
        <v>87</v>
      </c>
      <c r="F29" s="43">
        <v>0</v>
      </c>
      <c r="G29" s="40">
        <f t="shared" si="0"/>
        <v>6</v>
      </c>
      <c r="H29" s="40" t="s">
        <v>46</v>
      </c>
    </row>
    <row r="30" spans="1:8" x14ac:dyDescent="0.2">
      <c r="A30" s="40" t="s">
        <v>192</v>
      </c>
      <c r="B30" s="40" t="s">
        <v>126</v>
      </c>
      <c r="C30" s="42" t="s">
        <v>125</v>
      </c>
      <c r="D30" s="40" t="s">
        <v>96</v>
      </c>
      <c r="E30" s="40">
        <v>30</v>
      </c>
      <c r="F30" s="43">
        <v>0</v>
      </c>
      <c r="G30" s="40">
        <f t="shared" si="0"/>
        <v>30</v>
      </c>
      <c r="H30" s="40" t="s">
        <v>46</v>
      </c>
    </row>
    <row r="31" spans="1:8" x14ac:dyDescent="0.2">
      <c r="A31" s="40" t="s">
        <v>181</v>
      </c>
      <c r="B31" s="40" t="s">
        <v>135</v>
      </c>
      <c r="C31" s="42" t="s">
        <v>134</v>
      </c>
      <c r="D31" s="40" t="s">
        <v>42</v>
      </c>
      <c r="E31" s="40" t="s">
        <v>27</v>
      </c>
      <c r="F31" s="43">
        <v>0</v>
      </c>
      <c r="G31" s="40">
        <f t="shared" si="0"/>
        <v>1</v>
      </c>
      <c r="H31" s="40" t="s">
        <v>49</v>
      </c>
    </row>
    <row r="32" spans="1:8" x14ac:dyDescent="0.2">
      <c r="A32" s="46" t="s">
        <v>217</v>
      </c>
      <c r="B32" s="45" t="s">
        <v>80</v>
      </c>
      <c r="C32" s="47" t="s">
        <v>79</v>
      </c>
      <c r="D32" s="45" t="s">
        <v>44</v>
      </c>
      <c r="E32" s="45" t="s">
        <v>30</v>
      </c>
      <c r="F32" s="48">
        <v>0</v>
      </c>
      <c r="G32" s="45">
        <f t="shared" si="0"/>
        <v>2</v>
      </c>
      <c r="H32" s="45" t="s">
        <v>36</v>
      </c>
    </row>
    <row r="33" spans="1:8" x14ac:dyDescent="0.2">
      <c r="A33" s="46" t="s">
        <v>207</v>
      </c>
      <c r="B33" s="45" t="s">
        <v>77</v>
      </c>
      <c r="C33" s="47" t="s">
        <v>76</v>
      </c>
      <c r="D33" s="45" t="s">
        <v>219</v>
      </c>
      <c r="E33" s="45" t="s">
        <v>27</v>
      </c>
      <c r="F33" s="48">
        <v>0</v>
      </c>
      <c r="G33" s="45">
        <f t="shared" si="0"/>
        <v>1</v>
      </c>
      <c r="H33" s="45" t="s">
        <v>35</v>
      </c>
    </row>
    <row r="34" spans="1:8" x14ac:dyDescent="0.2">
      <c r="A34" s="46" t="s">
        <v>208</v>
      </c>
      <c r="B34" s="45" t="s">
        <v>82</v>
      </c>
      <c r="C34" s="47" t="s">
        <v>81</v>
      </c>
      <c r="D34" s="45" t="s">
        <v>83</v>
      </c>
      <c r="E34" s="45" t="s">
        <v>30</v>
      </c>
      <c r="F34" s="48">
        <v>0</v>
      </c>
      <c r="G34" s="45">
        <f t="shared" si="0"/>
        <v>2</v>
      </c>
      <c r="H34" s="45" t="s">
        <v>33</v>
      </c>
    </row>
    <row r="35" spans="1:8" x14ac:dyDescent="0.2">
      <c r="A35" s="46" t="s">
        <v>209</v>
      </c>
      <c r="B35" s="45" t="s">
        <v>89</v>
      </c>
      <c r="C35" s="47" t="s">
        <v>88</v>
      </c>
      <c r="D35" s="45" t="s">
        <v>50</v>
      </c>
      <c r="E35" s="45" t="s">
        <v>30</v>
      </c>
      <c r="F35" s="48">
        <v>0</v>
      </c>
      <c r="G35" s="45">
        <f t="shared" si="0"/>
        <v>2</v>
      </c>
      <c r="H35" s="45" t="s">
        <v>90</v>
      </c>
    </row>
    <row r="36" spans="1:8" x14ac:dyDescent="0.2">
      <c r="A36" s="46" t="s">
        <v>210</v>
      </c>
      <c r="B36" s="45" t="s">
        <v>92</v>
      </c>
      <c r="C36" s="47" t="s">
        <v>91</v>
      </c>
      <c r="D36" s="45" t="s">
        <v>44</v>
      </c>
      <c r="E36" s="45" t="s">
        <v>93</v>
      </c>
      <c r="F36" s="48">
        <v>0</v>
      </c>
      <c r="G36" s="45">
        <f t="shared" si="0"/>
        <v>24</v>
      </c>
      <c r="H36" s="45" t="s">
        <v>31</v>
      </c>
    </row>
    <row r="37" spans="1:8" x14ac:dyDescent="0.2">
      <c r="A37" s="46" t="s">
        <v>211</v>
      </c>
      <c r="B37" s="45" t="s">
        <v>108</v>
      </c>
      <c r="C37" s="47" t="s">
        <v>107</v>
      </c>
      <c r="D37" s="45" t="s">
        <v>220</v>
      </c>
      <c r="E37" s="45" t="s">
        <v>32</v>
      </c>
      <c r="F37" s="48">
        <v>0</v>
      </c>
      <c r="G37" s="45">
        <f t="shared" si="0"/>
        <v>4</v>
      </c>
      <c r="H37" s="45" t="s">
        <v>29</v>
      </c>
    </row>
    <row r="38" spans="1:8" x14ac:dyDescent="0.2">
      <c r="A38" s="46" t="s">
        <v>212</v>
      </c>
      <c r="B38" s="45" t="s">
        <v>132</v>
      </c>
      <c r="C38" s="47" t="s">
        <v>131</v>
      </c>
      <c r="D38" s="45" t="s">
        <v>44</v>
      </c>
      <c r="E38" s="45" t="s">
        <v>133</v>
      </c>
      <c r="F38" s="48">
        <v>0</v>
      </c>
      <c r="G38" s="45">
        <f t="shared" si="0"/>
        <v>28</v>
      </c>
      <c r="H38" s="45" t="s">
        <v>48</v>
      </c>
    </row>
    <row r="39" spans="1:8" x14ac:dyDescent="0.2">
      <c r="A39" s="46" t="s">
        <v>213</v>
      </c>
      <c r="B39" s="45" t="s">
        <v>168</v>
      </c>
      <c r="C39" s="47" t="s">
        <v>167</v>
      </c>
      <c r="D39" s="45" t="s">
        <v>44</v>
      </c>
      <c r="E39" s="45" t="s">
        <v>32</v>
      </c>
      <c r="F39" s="48">
        <v>0</v>
      </c>
      <c r="G39" s="45">
        <f t="shared" si="0"/>
        <v>4</v>
      </c>
      <c r="H39" s="45" t="s">
        <v>58</v>
      </c>
    </row>
    <row r="40" spans="1:8" x14ac:dyDescent="0.2">
      <c r="A40" s="46" t="s">
        <v>214</v>
      </c>
      <c r="B40" s="45" t="s">
        <v>171</v>
      </c>
      <c r="C40" s="47" t="s">
        <v>170</v>
      </c>
      <c r="D40" s="45" t="s">
        <v>44</v>
      </c>
      <c r="E40" s="45" t="s">
        <v>172</v>
      </c>
      <c r="F40" s="48">
        <v>0</v>
      </c>
      <c r="G40" s="45">
        <f t="shared" si="0"/>
        <v>10</v>
      </c>
      <c r="H40" s="45" t="s">
        <v>60</v>
      </c>
    </row>
    <row r="41" spans="1:8" x14ac:dyDescent="0.2">
      <c r="A41" s="46" t="s">
        <v>215</v>
      </c>
      <c r="B41" s="45" t="s">
        <v>155</v>
      </c>
      <c r="C41" s="47" t="s">
        <v>154</v>
      </c>
      <c r="D41" s="45" t="s">
        <v>44</v>
      </c>
      <c r="E41" s="45" t="s">
        <v>32</v>
      </c>
      <c r="F41" s="48">
        <v>0</v>
      </c>
      <c r="G41" s="45">
        <f t="shared" si="0"/>
        <v>4</v>
      </c>
      <c r="H41" s="45" t="s">
        <v>61</v>
      </c>
    </row>
    <row r="42" spans="1:8" x14ac:dyDescent="0.2">
      <c r="A42" s="46" t="s">
        <v>216</v>
      </c>
      <c r="B42" s="45" t="s">
        <v>160</v>
      </c>
      <c r="C42" s="47" t="s">
        <v>159</v>
      </c>
      <c r="D42" s="45" t="s">
        <v>161</v>
      </c>
      <c r="E42" s="45">
        <v>18</v>
      </c>
      <c r="F42" s="48">
        <v>0</v>
      </c>
      <c r="G42" s="45">
        <f t="shared" si="0"/>
        <v>18</v>
      </c>
      <c r="H42" s="45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2015-08-10T19:44:39Z</cp:lastPrinted>
  <dcterms:created xsi:type="dcterms:W3CDTF">2004-09-30T17:31:35Z</dcterms:created>
  <dcterms:modified xsi:type="dcterms:W3CDTF">2016-01-28T20:18:04Z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